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broczkib\Documents\2023. évi költségvetés\"/>
    </mc:Choice>
  </mc:AlternateContent>
  <xr:revisionPtr revIDLastSave="0" documentId="13_ncr:1_{FF83105C-1082-40BE-A5CE-6CDD24961A3A}" xr6:coauthVersionLast="47" xr6:coauthVersionMax="47" xr10:uidLastSave="{00000000-0000-0000-0000-000000000000}"/>
  <bookViews>
    <workbookView xWindow="360" yWindow="0" windowWidth="28440" windowHeight="15465" activeTab="5" xr2:uid="{8BF9A616-2393-4447-87C3-3FBCE55EA776}"/>
  </bookViews>
  <sheets>
    <sheet name="Bevételek" sheetId="3" r:id="rId1"/>
    <sheet name="Kiadás" sheetId="4" r:id="rId2"/>
    <sheet name="Bev. köt.-önként" sheetId="5" r:id="rId3"/>
    <sheet name="Kiad. köt-önként" sheetId="6" r:id="rId4"/>
    <sheet name="Létszám" sheetId="8" r:id="rId5"/>
    <sheet name="Maradvány" sheetId="9" r:id="rId6"/>
  </sheets>
  <externalReferences>
    <externalReference r:id="rId7"/>
  </externalReferences>
  <definedNames>
    <definedName name="_xlnm.Print_Titles" localSheetId="3">'Kiad. köt-önként'!$1:$6</definedName>
    <definedName name="_xlnm.Print_Titles" localSheetId="1">Kiadás!$1:$4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4" i="4" l="1"/>
  <c r="M44" i="4"/>
  <c r="L44" i="4"/>
  <c r="M33" i="6"/>
  <c r="K33" i="6"/>
  <c r="I33" i="6"/>
  <c r="H33" i="6"/>
  <c r="F33" i="6" s="1"/>
  <c r="M26" i="6"/>
  <c r="H26" i="6"/>
  <c r="F26" i="6" s="1"/>
  <c r="K26" i="6"/>
  <c r="I26" i="6" s="1"/>
  <c r="D53" i="6"/>
  <c r="K50" i="6"/>
  <c r="I50" i="6" s="1"/>
  <c r="F50" i="6"/>
  <c r="H50" i="6"/>
  <c r="E50" i="6"/>
  <c r="N50" i="6" s="1"/>
  <c r="E33" i="6"/>
  <c r="C33" i="6" s="1"/>
  <c r="L33" i="6" s="1"/>
  <c r="E26" i="6"/>
  <c r="C26" i="6" s="1"/>
  <c r="E18" i="6"/>
  <c r="M8" i="6"/>
  <c r="K8" i="6"/>
  <c r="I8" i="6" s="1"/>
  <c r="H8" i="6"/>
  <c r="F8" i="6" s="1"/>
  <c r="E8" i="6"/>
  <c r="C8" i="6" s="1"/>
  <c r="E47" i="6"/>
  <c r="E46" i="6"/>
  <c r="E45" i="6"/>
  <c r="E44" i="6"/>
  <c r="M24" i="6"/>
  <c r="M23" i="6"/>
  <c r="K24" i="6"/>
  <c r="I24" i="6" s="1"/>
  <c r="K23" i="6"/>
  <c r="I23" i="6" s="1"/>
  <c r="H24" i="6"/>
  <c r="F24" i="6" s="1"/>
  <c r="H23" i="6"/>
  <c r="F23" i="6" s="1"/>
  <c r="E24" i="6"/>
  <c r="E23" i="6"/>
  <c r="C23" i="6" s="1"/>
  <c r="N7" i="4"/>
  <c r="M7" i="4"/>
  <c r="L7" i="4"/>
  <c r="N23" i="4"/>
  <c r="M23" i="4"/>
  <c r="L23" i="4"/>
  <c r="N22" i="4"/>
  <c r="M22" i="4"/>
  <c r="L22" i="4"/>
  <c r="N53" i="4"/>
  <c r="M53" i="4"/>
  <c r="L53" i="4"/>
  <c r="N49" i="4"/>
  <c r="M49" i="4"/>
  <c r="L49" i="4"/>
  <c r="B12" i="9"/>
  <c r="B15" i="9"/>
  <c r="D12" i="9"/>
  <c r="D15" i="9"/>
  <c r="F12" i="9"/>
  <c r="F15" i="9"/>
  <c r="N32" i="4"/>
  <c r="M32" i="4"/>
  <c r="L32" i="4"/>
  <c r="E55" i="4"/>
  <c r="D55" i="4"/>
  <c r="C55" i="4"/>
  <c r="E52" i="4"/>
  <c r="D52" i="4"/>
  <c r="C52" i="4"/>
  <c r="H14" i="9"/>
  <c r="H10" i="9"/>
  <c r="H11" i="9"/>
  <c r="H13" i="9"/>
  <c r="I48" i="4"/>
  <c r="N25" i="4"/>
  <c r="M25" i="4"/>
  <c r="L25" i="4"/>
  <c r="D55" i="6"/>
  <c r="F55" i="6"/>
  <c r="K55" i="4"/>
  <c r="H55" i="4"/>
  <c r="G55" i="4"/>
  <c r="F55" i="4"/>
  <c r="L54" i="4"/>
  <c r="L26" i="6" l="1"/>
  <c r="C50" i="6"/>
  <c r="N33" i="6"/>
  <c r="N26" i="6"/>
  <c r="L8" i="6"/>
  <c r="N24" i="6"/>
  <c r="N8" i="6"/>
  <c r="L23" i="6"/>
  <c r="N23" i="6"/>
  <c r="C24" i="6"/>
  <c r="L24" i="6" s="1"/>
  <c r="D16" i="9"/>
  <c r="F16" i="9"/>
  <c r="B16" i="9"/>
  <c r="H12" i="9"/>
  <c r="L50" i="6" l="1"/>
  <c r="H15" i="9"/>
  <c r="H16" i="9"/>
  <c r="M59" i="6"/>
  <c r="M58" i="6"/>
  <c r="M54" i="6"/>
  <c r="M55" i="6" s="1"/>
  <c r="M52" i="6"/>
  <c r="M51" i="6"/>
  <c r="M48" i="6"/>
  <c r="M47" i="6"/>
  <c r="M46" i="6"/>
  <c r="M45" i="6"/>
  <c r="M44" i="6"/>
  <c r="M41" i="6"/>
  <c r="M40" i="6"/>
  <c r="M39" i="6"/>
  <c r="M38" i="6"/>
  <c r="M36" i="6"/>
  <c r="M34" i="6"/>
  <c r="M32" i="6"/>
  <c r="M31" i="6"/>
  <c r="M30" i="6"/>
  <c r="M29" i="6"/>
  <c r="M28" i="6"/>
  <c r="M27" i="6"/>
  <c r="M25" i="6"/>
  <c r="M22" i="6"/>
  <c r="M21" i="6"/>
  <c r="M20" i="6"/>
  <c r="M18" i="6"/>
  <c r="M19" i="6"/>
  <c r="M16" i="6"/>
  <c r="M14" i="6"/>
  <c r="M13" i="6"/>
  <c r="M12" i="6"/>
  <c r="M11" i="6"/>
  <c r="M10" i="6"/>
  <c r="M9" i="6"/>
  <c r="M7" i="6"/>
  <c r="M6" i="6"/>
  <c r="K59" i="6"/>
  <c r="K58" i="6"/>
  <c r="K54" i="6"/>
  <c r="K55" i="6" s="1"/>
  <c r="K52" i="6"/>
  <c r="K51" i="6"/>
  <c r="K48" i="6"/>
  <c r="K47" i="6"/>
  <c r="K46" i="6"/>
  <c r="K45" i="6"/>
  <c r="K41" i="6"/>
  <c r="K40" i="6"/>
  <c r="K39" i="6"/>
  <c r="K38" i="6"/>
  <c r="K36" i="6"/>
  <c r="K34" i="6"/>
  <c r="K32" i="6"/>
  <c r="K31" i="6"/>
  <c r="K30" i="6"/>
  <c r="K29" i="6"/>
  <c r="K28" i="6"/>
  <c r="K27" i="6"/>
  <c r="K25" i="6"/>
  <c r="K22" i="6"/>
  <c r="K21" i="6"/>
  <c r="K20" i="6"/>
  <c r="K19" i="6"/>
  <c r="K18" i="6"/>
  <c r="K16" i="6"/>
  <c r="K14" i="6"/>
  <c r="K13" i="6"/>
  <c r="K12" i="6"/>
  <c r="K11" i="6"/>
  <c r="K10" i="6"/>
  <c r="K9" i="6"/>
  <c r="K7" i="6"/>
  <c r="K6" i="6"/>
  <c r="H59" i="6"/>
  <c r="H58" i="6"/>
  <c r="H54" i="6"/>
  <c r="H55" i="6" s="1"/>
  <c r="H52" i="6"/>
  <c r="H51" i="6"/>
  <c r="H48" i="6"/>
  <c r="H47" i="6"/>
  <c r="H46" i="6"/>
  <c r="H45" i="6"/>
  <c r="H41" i="6"/>
  <c r="H40" i="6"/>
  <c r="H39" i="6"/>
  <c r="H38" i="6"/>
  <c r="H36" i="6"/>
  <c r="H34" i="6"/>
  <c r="H32" i="6"/>
  <c r="H31" i="6"/>
  <c r="H30" i="6"/>
  <c r="H29" i="6"/>
  <c r="H28" i="6"/>
  <c r="H27" i="6"/>
  <c r="H25" i="6"/>
  <c r="H22" i="6"/>
  <c r="H21" i="6"/>
  <c r="H20" i="6"/>
  <c r="H19" i="6"/>
  <c r="H18" i="6"/>
  <c r="H16" i="6"/>
  <c r="H14" i="6"/>
  <c r="H13" i="6"/>
  <c r="H12" i="6"/>
  <c r="H11" i="6"/>
  <c r="H10" i="6"/>
  <c r="H9" i="6"/>
  <c r="H7" i="6"/>
  <c r="H6" i="6"/>
  <c r="E59" i="6"/>
  <c r="E58" i="6"/>
  <c r="E54" i="6"/>
  <c r="C54" i="6" s="1"/>
  <c r="L54" i="6" s="1"/>
  <c r="L55" i="6" s="1"/>
  <c r="E52" i="6"/>
  <c r="E51" i="6"/>
  <c r="E53" i="6" s="1"/>
  <c r="E48" i="6"/>
  <c r="E41" i="6"/>
  <c r="E40" i="6"/>
  <c r="E39" i="6"/>
  <c r="E38" i="6"/>
  <c r="E36" i="6"/>
  <c r="E34" i="6"/>
  <c r="E32" i="6"/>
  <c r="E31" i="6"/>
  <c r="E30" i="6"/>
  <c r="E29" i="6"/>
  <c r="E28" i="6"/>
  <c r="E27" i="6"/>
  <c r="E25" i="6"/>
  <c r="E22" i="6"/>
  <c r="C22" i="6" s="1"/>
  <c r="E21" i="6"/>
  <c r="E20" i="6"/>
  <c r="E19" i="6"/>
  <c r="E16" i="6"/>
  <c r="E14" i="6"/>
  <c r="E13" i="6"/>
  <c r="E12" i="6"/>
  <c r="E11" i="6"/>
  <c r="E10" i="6"/>
  <c r="E9" i="6"/>
  <c r="E7" i="6"/>
  <c r="E6" i="6"/>
  <c r="N11" i="6" l="1"/>
  <c r="N21" i="6"/>
  <c r="N36" i="6"/>
  <c r="N45" i="6"/>
  <c r="N16" i="6"/>
  <c r="N27" i="6"/>
  <c r="N31" i="6"/>
  <c r="N10" i="6"/>
  <c r="N19" i="6"/>
  <c r="N25" i="6"/>
  <c r="N47" i="6"/>
  <c r="N52" i="6"/>
  <c r="N7" i="6"/>
  <c r="N14" i="6"/>
  <c r="N20" i="6"/>
  <c r="N30" i="6"/>
  <c r="N34" i="6"/>
  <c r="N39" i="6"/>
  <c r="N44" i="6"/>
  <c r="N48" i="6"/>
  <c r="E55" i="6"/>
  <c r="N54" i="6"/>
  <c r="N9" i="6"/>
  <c r="N12" i="6"/>
  <c r="N18" i="6"/>
  <c r="N22" i="6"/>
  <c r="N28" i="6"/>
  <c r="N32" i="6"/>
  <c r="N38" i="6"/>
  <c r="N40" i="6"/>
  <c r="N46" i="6"/>
  <c r="N51" i="6"/>
  <c r="N53" i="6" s="1"/>
  <c r="N58" i="6"/>
  <c r="N6" i="6"/>
  <c r="N13" i="6"/>
  <c r="N29" i="6"/>
  <c r="N41" i="6"/>
  <c r="N59" i="6"/>
  <c r="C44" i="6"/>
  <c r="L44" i="6" s="1"/>
  <c r="M60" i="6"/>
  <c r="M49" i="6"/>
  <c r="E49" i="6"/>
  <c r="E15" i="6"/>
  <c r="N60" i="6" l="1"/>
  <c r="N49" i="6"/>
  <c r="N55" i="6"/>
  <c r="M45" i="5"/>
  <c r="M44" i="5"/>
  <c r="M43" i="5"/>
  <c r="M39" i="5"/>
  <c r="M40" i="5" s="1"/>
  <c r="M37" i="5"/>
  <c r="M36" i="5"/>
  <c r="M34" i="5"/>
  <c r="M35" i="5" s="1"/>
  <c r="M31" i="5"/>
  <c r="M30" i="5"/>
  <c r="M29" i="5"/>
  <c r="M28" i="5"/>
  <c r="M27" i="5"/>
  <c r="M26" i="5"/>
  <c r="M25" i="5"/>
  <c r="M24" i="5"/>
  <c r="M22" i="5"/>
  <c r="M21" i="5"/>
  <c r="M20" i="5"/>
  <c r="M19" i="5"/>
  <c r="M17" i="5"/>
  <c r="M16" i="5"/>
  <c r="M14" i="5"/>
  <c r="M13" i="5"/>
  <c r="M12" i="5"/>
  <c r="M11" i="5"/>
  <c r="M10" i="5"/>
  <c r="M9" i="5"/>
  <c r="M8" i="5"/>
  <c r="M7" i="5"/>
  <c r="I41" i="5"/>
  <c r="K45" i="5"/>
  <c r="I45" i="5" s="1"/>
  <c r="K44" i="5"/>
  <c r="I44" i="5" s="1"/>
  <c r="K43" i="5"/>
  <c r="K39" i="5"/>
  <c r="K37" i="5"/>
  <c r="K36" i="5"/>
  <c r="K34" i="5"/>
  <c r="K31" i="5"/>
  <c r="I31" i="5" s="1"/>
  <c r="K30" i="5"/>
  <c r="I30" i="5" s="1"/>
  <c r="K29" i="5"/>
  <c r="I29" i="5" s="1"/>
  <c r="K28" i="5"/>
  <c r="I28" i="5" s="1"/>
  <c r="K27" i="5"/>
  <c r="I27" i="5" s="1"/>
  <c r="K26" i="5"/>
  <c r="K25" i="5"/>
  <c r="I25" i="5" s="1"/>
  <c r="K24" i="5"/>
  <c r="K22" i="5"/>
  <c r="I22" i="5" s="1"/>
  <c r="K21" i="5"/>
  <c r="I21" i="5" s="1"/>
  <c r="K20" i="5"/>
  <c r="K19" i="5"/>
  <c r="K17" i="5"/>
  <c r="I17" i="5" s="1"/>
  <c r="K16" i="5"/>
  <c r="I16" i="5" s="1"/>
  <c r="K14" i="5"/>
  <c r="K13" i="5"/>
  <c r="K12" i="5"/>
  <c r="I12" i="5" s="1"/>
  <c r="K11" i="5"/>
  <c r="I11" i="5" s="1"/>
  <c r="K10" i="5"/>
  <c r="K9" i="5"/>
  <c r="K8" i="5"/>
  <c r="I8" i="5" s="1"/>
  <c r="K7" i="5"/>
  <c r="H45" i="5"/>
  <c r="F45" i="5" s="1"/>
  <c r="H44" i="5"/>
  <c r="F44" i="5" s="1"/>
  <c r="H43" i="5"/>
  <c r="H39" i="5"/>
  <c r="F39" i="5" s="1"/>
  <c r="H37" i="5"/>
  <c r="H36" i="5"/>
  <c r="F36" i="5" s="1"/>
  <c r="H34" i="5"/>
  <c r="H31" i="5"/>
  <c r="F31" i="5" s="1"/>
  <c r="H30" i="5"/>
  <c r="F30" i="5" s="1"/>
  <c r="H29" i="5"/>
  <c r="F29" i="5" s="1"/>
  <c r="H28" i="5"/>
  <c r="H27" i="5"/>
  <c r="F27" i="5" s="1"/>
  <c r="H26" i="5"/>
  <c r="H25" i="5"/>
  <c r="F25" i="5" s="1"/>
  <c r="H24" i="5"/>
  <c r="H22" i="5"/>
  <c r="H21" i="5"/>
  <c r="F21" i="5" s="1"/>
  <c r="H20" i="5"/>
  <c r="F20" i="5" s="1"/>
  <c r="H19" i="5"/>
  <c r="H17" i="5"/>
  <c r="F17" i="5" s="1"/>
  <c r="H16" i="5"/>
  <c r="H14" i="5"/>
  <c r="F14" i="5" s="1"/>
  <c r="H13" i="5"/>
  <c r="F13" i="5" s="1"/>
  <c r="H12" i="5"/>
  <c r="F12" i="5" s="1"/>
  <c r="H11" i="5"/>
  <c r="F11" i="5" s="1"/>
  <c r="H10" i="5"/>
  <c r="H9" i="5"/>
  <c r="F9" i="5" s="1"/>
  <c r="H8" i="5"/>
  <c r="F8" i="5" s="1"/>
  <c r="H7" i="5"/>
  <c r="F19" i="5"/>
  <c r="E45" i="5"/>
  <c r="C45" i="5" s="1"/>
  <c r="E44" i="5"/>
  <c r="C44" i="5" s="1"/>
  <c r="E43" i="5"/>
  <c r="C43" i="5" s="1"/>
  <c r="E39" i="5"/>
  <c r="E37" i="5"/>
  <c r="E36" i="5"/>
  <c r="E34" i="5"/>
  <c r="N34" i="5" s="1"/>
  <c r="E31" i="5"/>
  <c r="C31" i="5" s="1"/>
  <c r="E30" i="5"/>
  <c r="E29" i="5"/>
  <c r="E28" i="5"/>
  <c r="C28" i="5" s="1"/>
  <c r="E27" i="5"/>
  <c r="E26" i="5"/>
  <c r="C26" i="5" s="1"/>
  <c r="E25" i="5"/>
  <c r="E24" i="5"/>
  <c r="C24" i="5" s="1"/>
  <c r="E22" i="5"/>
  <c r="C22" i="5" s="1"/>
  <c r="E21" i="5"/>
  <c r="E20" i="5"/>
  <c r="C20" i="5" s="1"/>
  <c r="E19" i="5"/>
  <c r="M59" i="4"/>
  <c r="M58" i="4"/>
  <c r="M54" i="4"/>
  <c r="M55" i="4" s="1"/>
  <c r="M51" i="4"/>
  <c r="M50" i="4"/>
  <c r="M47" i="4"/>
  <c r="M46" i="4"/>
  <c r="M45" i="4"/>
  <c r="M43" i="4"/>
  <c r="M40" i="4"/>
  <c r="M39" i="4"/>
  <c r="M38" i="4"/>
  <c r="M37" i="4"/>
  <c r="M35" i="4"/>
  <c r="M33" i="4"/>
  <c r="M31" i="4"/>
  <c r="M30" i="4"/>
  <c r="M29" i="4"/>
  <c r="M28" i="4"/>
  <c r="M27" i="4"/>
  <c r="M26" i="4"/>
  <c r="M24" i="4"/>
  <c r="M21" i="4"/>
  <c r="M20" i="4"/>
  <c r="M19" i="4"/>
  <c r="M18" i="4"/>
  <c r="M17" i="4"/>
  <c r="M15" i="4"/>
  <c r="M16" i="4" s="1"/>
  <c r="L59" i="4"/>
  <c r="L58" i="4"/>
  <c r="L51" i="4"/>
  <c r="L50" i="4"/>
  <c r="L47" i="4"/>
  <c r="L46" i="4"/>
  <c r="L45" i="4"/>
  <c r="L43" i="4"/>
  <c r="L40" i="4"/>
  <c r="L39" i="4"/>
  <c r="L38" i="4"/>
  <c r="L37" i="4"/>
  <c r="L35" i="4"/>
  <c r="L33" i="4"/>
  <c r="L31" i="4"/>
  <c r="L30" i="4"/>
  <c r="L29" i="4"/>
  <c r="L28" i="4"/>
  <c r="L27" i="4"/>
  <c r="L26" i="4"/>
  <c r="L24" i="4"/>
  <c r="L21" i="4"/>
  <c r="L20" i="4"/>
  <c r="L19" i="4"/>
  <c r="L18" i="4"/>
  <c r="L17" i="4"/>
  <c r="L15" i="4"/>
  <c r="L16" i="4" s="1"/>
  <c r="N59" i="4"/>
  <c r="N58" i="4"/>
  <c r="N54" i="4"/>
  <c r="N55" i="4" s="1"/>
  <c r="N51" i="4"/>
  <c r="N50" i="4"/>
  <c r="N47" i="4"/>
  <c r="N46" i="4"/>
  <c r="N45" i="4"/>
  <c r="N43" i="4"/>
  <c r="N40" i="4"/>
  <c r="N39" i="4"/>
  <c r="N38" i="4"/>
  <c r="N37" i="4"/>
  <c r="N35" i="4"/>
  <c r="N33" i="4"/>
  <c r="N31" i="4"/>
  <c r="N30" i="4"/>
  <c r="N29" i="4"/>
  <c r="N28" i="4"/>
  <c r="N27" i="4"/>
  <c r="N26" i="4"/>
  <c r="N24" i="4"/>
  <c r="N21" i="4"/>
  <c r="N20" i="4"/>
  <c r="N19" i="4"/>
  <c r="N18" i="4"/>
  <c r="N17" i="4"/>
  <c r="N15" i="4"/>
  <c r="N16" i="4" s="1"/>
  <c r="N13" i="4"/>
  <c r="N12" i="4"/>
  <c r="N11" i="4"/>
  <c r="N10" i="4"/>
  <c r="N9" i="4"/>
  <c r="N8" i="4"/>
  <c r="N6" i="4"/>
  <c r="N5" i="4"/>
  <c r="M13" i="4"/>
  <c r="M12" i="4"/>
  <c r="M11" i="4"/>
  <c r="M10" i="4"/>
  <c r="M9" i="4"/>
  <c r="M8" i="4"/>
  <c r="M6" i="4"/>
  <c r="M5" i="4"/>
  <c r="L13" i="4"/>
  <c r="L12" i="4"/>
  <c r="L11" i="4"/>
  <c r="L10" i="4"/>
  <c r="L9" i="4"/>
  <c r="L8" i="4"/>
  <c r="L6" i="4"/>
  <c r="L5" i="4"/>
  <c r="N45" i="3"/>
  <c r="N44" i="3"/>
  <c r="N43" i="3"/>
  <c r="M45" i="3"/>
  <c r="M44" i="3"/>
  <c r="M43" i="3"/>
  <c r="L45" i="3"/>
  <c r="L44" i="3"/>
  <c r="L43" i="3"/>
  <c r="N39" i="3"/>
  <c r="N40" i="3" s="1"/>
  <c r="N37" i="3"/>
  <c r="N36" i="3"/>
  <c r="N34" i="3"/>
  <c r="N35" i="3" s="1"/>
  <c r="N31" i="3"/>
  <c r="N30" i="3"/>
  <c r="N29" i="3"/>
  <c r="N28" i="3"/>
  <c r="N27" i="3"/>
  <c r="N26" i="3"/>
  <c r="N25" i="3"/>
  <c r="N24" i="3"/>
  <c r="M39" i="3"/>
  <c r="M37" i="3"/>
  <c r="M36" i="3"/>
  <c r="M34" i="3"/>
  <c r="M35" i="3" s="1"/>
  <c r="M31" i="3"/>
  <c r="M30" i="3"/>
  <c r="M29" i="3"/>
  <c r="M28" i="3"/>
  <c r="M27" i="3"/>
  <c r="M26" i="3"/>
  <c r="M25" i="3"/>
  <c r="M24" i="3"/>
  <c r="L39" i="3"/>
  <c r="L40" i="3" s="1"/>
  <c r="L37" i="3"/>
  <c r="L36" i="3"/>
  <c r="L34" i="3"/>
  <c r="L31" i="3"/>
  <c r="L30" i="3"/>
  <c r="L29" i="3"/>
  <c r="L28" i="3"/>
  <c r="L27" i="3"/>
  <c r="L26" i="3"/>
  <c r="L25" i="3"/>
  <c r="L24" i="3"/>
  <c r="L22" i="3"/>
  <c r="L21" i="3"/>
  <c r="L20" i="3"/>
  <c r="L19" i="3"/>
  <c r="L17" i="3"/>
  <c r="L16" i="3"/>
  <c r="M22" i="3"/>
  <c r="M21" i="3"/>
  <c r="M20" i="3"/>
  <c r="M19" i="3"/>
  <c r="M17" i="3"/>
  <c r="M16" i="3"/>
  <c r="N22" i="3"/>
  <c r="N21" i="3"/>
  <c r="N20" i="3"/>
  <c r="N19" i="3"/>
  <c r="N17" i="3"/>
  <c r="N16" i="3"/>
  <c r="N14" i="3"/>
  <c r="N13" i="3"/>
  <c r="N12" i="3"/>
  <c r="N11" i="3"/>
  <c r="N10" i="3"/>
  <c r="N9" i="3"/>
  <c r="N8" i="3"/>
  <c r="N7" i="3"/>
  <c r="M14" i="3"/>
  <c r="M13" i="3"/>
  <c r="M12" i="3"/>
  <c r="M11" i="3"/>
  <c r="M10" i="3"/>
  <c r="M9" i="3"/>
  <c r="M7" i="3"/>
  <c r="L14" i="3"/>
  <c r="L13" i="3"/>
  <c r="L12" i="3"/>
  <c r="L11" i="3"/>
  <c r="L10" i="3"/>
  <c r="L9" i="3"/>
  <c r="M8" i="3"/>
  <c r="L8" i="3"/>
  <c r="L7" i="3"/>
  <c r="E17" i="5"/>
  <c r="C17" i="5" s="1"/>
  <c r="E16" i="5"/>
  <c r="E7" i="5"/>
  <c r="C7" i="5" s="1"/>
  <c r="E14" i="5"/>
  <c r="E13" i="5"/>
  <c r="C13" i="5" s="1"/>
  <c r="E12" i="5"/>
  <c r="E11" i="5"/>
  <c r="C11" i="5" s="1"/>
  <c r="E10" i="5"/>
  <c r="C10" i="5" s="1"/>
  <c r="L10" i="5" s="1"/>
  <c r="E9" i="5"/>
  <c r="C9" i="5" s="1"/>
  <c r="E8" i="5"/>
  <c r="C8" i="5" s="1"/>
  <c r="E48" i="4"/>
  <c r="D48" i="4"/>
  <c r="C48" i="4"/>
  <c r="C38" i="3"/>
  <c r="G14" i="9"/>
  <c r="G60" i="6"/>
  <c r="G61" i="6" s="1"/>
  <c r="D60" i="6"/>
  <c r="M61" i="6" s="1"/>
  <c r="I59" i="6"/>
  <c r="F59" i="6"/>
  <c r="C59" i="6"/>
  <c r="F58" i="6"/>
  <c r="C58" i="6"/>
  <c r="G53" i="6"/>
  <c r="I52" i="6"/>
  <c r="F52" i="6"/>
  <c r="C52" i="6"/>
  <c r="I51" i="6"/>
  <c r="F51" i="6"/>
  <c r="J49" i="6"/>
  <c r="G49" i="6"/>
  <c r="D49" i="6"/>
  <c r="I48" i="6"/>
  <c r="F48" i="6"/>
  <c r="I47" i="6"/>
  <c r="F47" i="6"/>
  <c r="I46" i="6"/>
  <c r="I45" i="6"/>
  <c r="F45" i="6"/>
  <c r="D42" i="6"/>
  <c r="I41" i="6"/>
  <c r="F41" i="6"/>
  <c r="C41" i="6"/>
  <c r="I40" i="6"/>
  <c r="F40" i="6"/>
  <c r="I39" i="6"/>
  <c r="F39" i="6"/>
  <c r="C39" i="6"/>
  <c r="I38" i="6"/>
  <c r="D37" i="6"/>
  <c r="I36" i="6"/>
  <c r="J35" i="6"/>
  <c r="G35" i="6"/>
  <c r="D35" i="6"/>
  <c r="I34" i="6"/>
  <c r="F34" i="6"/>
  <c r="I32" i="6"/>
  <c r="F32" i="6"/>
  <c r="I31" i="6"/>
  <c r="F31" i="6"/>
  <c r="C31" i="6"/>
  <c r="I30" i="6"/>
  <c r="F30" i="6"/>
  <c r="I29" i="6"/>
  <c r="F29" i="6"/>
  <c r="I28" i="6"/>
  <c r="F28" i="6"/>
  <c r="I27" i="6"/>
  <c r="F27" i="6"/>
  <c r="C27" i="6"/>
  <c r="I25" i="6"/>
  <c r="F25" i="6"/>
  <c r="C25" i="6"/>
  <c r="I22" i="6"/>
  <c r="F22" i="6"/>
  <c r="I21" i="6"/>
  <c r="F21" i="6"/>
  <c r="C21" i="6"/>
  <c r="I20" i="6"/>
  <c r="F20" i="6"/>
  <c r="C20" i="6"/>
  <c r="I19" i="6"/>
  <c r="F19" i="6"/>
  <c r="C19" i="6"/>
  <c r="I18" i="6"/>
  <c r="F18" i="6"/>
  <c r="C18" i="6"/>
  <c r="J17" i="6"/>
  <c r="G17" i="6"/>
  <c r="D17" i="6"/>
  <c r="M17" i="6"/>
  <c r="K17" i="6"/>
  <c r="F16" i="6"/>
  <c r="F17" i="6" s="1"/>
  <c r="E17" i="6"/>
  <c r="J15" i="6"/>
  <c r="G15" i="6"/>
  <c r="D15" i="6"/>
  <c r="I14" i="6"/>
  <c r="F14" i="6"/>
  <c r="C14" i="6"/>
  <c r="I13" i="6"/>
  <c r="F13" i="6"/>
  <c r="C13" i="6"/>
  <c r="I12" i="6"/>
  <c r="F12" i="6"/>
  <c r="C12" i="6"/>
  <c r="I11" i="6"/>
  <c r="F11" i="6"/>
  <c r="C11" i="6"/>
  <c r="I10" i="6"/>
  <c r="F10" i="6"/>
  <c r="C10" i="6"/>
  <c r="I9" i="6"/>
  <c r="F9" i="6"/>
  <c r="C9" i="6"/>
  <c r="I7" i="6"/>
  <c r="F7" i="6"/>
  <c r="C7" i="6"/>
  <c r="I6" i="6"/>
  <c r="F6" i="6"/>
  <c r="J46" i="5"/>
  <c r="J47" i="5" s="1"/>
  <c r="G46" i="5"/>
  <c r="G47" i="5" s="1"/>
  <c r="D46" i="5"/>
  <c r="D47" i="5" s="1"/>
  <c r="D40" i="5"/>
  <c r="D38" i="5"/>
  <c r="H38" i="5"/>
  <c r="I36" i="5"/>
  <c r="D35" i="5"/>
  <c r="I34" i="5"/>
  <c r="F34" i="5"/>
  <c r="J32" i="5"/>
  <c r="J33" i="5" s="1"/>
  <c r="J42" i="5" s="1"/>
  <c r="G32" i="5"/>
  <c r="D32" i="5"/>
  <c r="F28" i="5"/>
  <c r="I26" i="5"/>
  <c r="I24" i="5"/>
  <c r="F24" i="5"/>
  <c r="D23" i="5"/>
  <c r="I20" i="5"/>
  <c r="I19" i="5"/>
  <c r="D18" i="5"/>
  <c r="F16" i="5"/>
  <c r="G15" i="5"/>
  <c r="D15" i="5"/>
  <c r="I14" i="5"/>
  <c r="I13" i="5"/>
  <c r="I9" i="5"/>
  <c r="K60" i="4"/>
  <c r="J60" i="4"/>
  <c r="H60" i="4"/>
  <c r="H61" i="4" s="1"/>
  <c r="G60" i="4"/>
  <c r="G61" i="4" s="1"/>
  <c r="F60" i="4"/>
  <c r="F61" i="4" s="1"/>
  <c r="E60" i="4"/>
  <c r="E61" i="4" s="1"/>
  <c r="C14" i="9" s="1"/>
  <c r="D60" i="4"/>
  <c r="C60" i="4"/>
  <c r="C61" i="4" s="1"/>
  <c r="I56" i="4"/>
  <c r="K52" i="4"/>
  <c r="H52" i="4"/>
  <c r="F52" i="4"/>
  <c r="K48" i="4"/>
  <c r="J48" i="4"/>
  <c r="J56" i="4" s="1"/>
  <c r="H48" i="4"/>
  <c r="G48" i="4"/>
  <c r="G56" i="4" s="1"/>
  <c r="F48" i="4"/>
  <c r="K41" i="4"/>
  <c r="H41" i="4"/>
  <c r="E41" i="4"/>
  <c r="D41" i="4"/>
  <c r="C41" i="4"/>
  <c r="K36" i="4"/>
  <c r="H36" i="4"/>
  <c r="E36" i="4"/>
  <c r="D36" i="4"/>
  <c r="C36" i="4"/>
  <c r="K34" i="4"/>
  <c r="J34" i="4"/>
  <c r="I34" i="4"/>
  <c r="H34" i="4"/>
  <c r="G34" i="4"/>
  <c r="F34" i="4"/>
  <c r="E34" i="4"/>
  <c r="D34" i="4"/>
  <c r="C34" i="4"/>
  <c r="K16" i="4"/>
  <c r="J16" i="4"/>
  <c r="I16" i="4"/>
  <c r="H16" i="4"/>
  <c r="G16" i="4"/>
  <c r="F16" i="4"/>
  <c r="E16" i="4"/>
  <c r="D16" i="4"/>
  <c r="C16" i="4"/>
  <c r="K14" i="4"/>
  <c r="J14" i="4"/>
  <c r="I14" i="4"/>
  <c r="H14" i="4"/>
  <c r="G14" i="4"/>
  <c r="F14" i="4"/>
  <c r="E14" i="4"/>
  <c r="D14" i="4"/>
  <c r="C14" i="4"/>
  <c r="K46" i="3"/>
  <c r="K47" i="3" s="1"/>
  <c r="G13" i="9" s="1"/>
  <c r="J46" i="3"/>
  <c r="J47" i="3" s="1"/>
  <c r="I46" i="3"/>
  <c r="I47" i="3" s="1"/>
  <c r="H46" i="3"/>
  <c r="H47" i="3" s="1"/>
  <c r="E13" i="9" s="1"/>
  <c r="G46" i="3"/>
  <c r="G47" i="3" s="1"/>
  <c r="F46" i="3"/>
  <c r="F47" i="3" s="1"/>
  <c r="E46" i="3"/>
  <c r="E47" i="3" s="1"/>
  <c r="C13" i="9" s="1"/>
  <c r="D46" i="3"/>
  <c r="D47" i="3" s="1"/>
  <c r="C46" i="3"/>
  <c r="C47" i="3" s="1"/>
  <c r="K40" i="3"/>
  <c r="H40" i="3"/>
  <c r="E40" i="3"/>
  <c r="D40" i="3"/>
  <c r="M40" i="3"/>
  <c r="K38" i="3"/>
  <c r="H38" i="3"/>
  <c r="E38" i="3"/>
  <c r="D38" i="3"/>
  <c r="E35" i="3"/>
  <c r="D35" i="3"/>
  <c r="C35" i="3"/>
  <c r="L35" i="3"/>
  <c r="K32" i="3"/>
  <c r="J32" i="3"/>
  <c r="I32" i="3"/>
  <c r="H32" i="3"/>
  <c r="G32" i="3"/>
  <c r="F32" i="3"/>
  <c r="E32" i="3"/>
  <c r="D32" i="3"/>
  <c r="C32" i="3"/>
  <c r="K23" i="3"/>
  <c r="H23" i="3"/>
  <c r="E23" i="3"/>
  <c r="D23" i="3"/>
  <c r="C23" i="3"/>
  <c r="E18" i="3"/>
  <c r="D18" i="3"/>
  <c r="K15" i="3"/>
  <c r="J15" i="3"/>
  <c r="I15" i="3"/>
  <c r="H15" i="3"/>
  <c r="G15" i="3"/>
  <c r="F15" i="3"/>
  <c r="E15" i="3"/>
  <c r="D15" i="3"/>
  <c r="C15" i="3"/>
  <c r="L13" i="5" l="1"/>
  <c r="L17" i="5"/>
  <c r="L24" i="5"/>
  <c r="N21" i="5"/>
  <c r="N44" i="5"/>
  <c r="L11" i="5"/>
  <c r="N37" i="5"/>
  <c r="N22" i="5"/>
  <c r="N25" i="5"/>
  <c r="N36" i="5"/>
  <c r="N12" i="5"/>
  <c r="N16" i="5"/>
  <c r="N19" i="5"/>
  <c r="N17" i="5"/>
  <c r="N52" i="4"/>
  <c r="M52" i="4"/>
  <c r="L52" i="4"/>
  <c r="L44" i="5"/>
  <c r="N30" i="5"/>
  <c r="N45" i="5"/>
  <c r="C30" i="5"/>
  <c r="L30" i="5" s="1"/>
  <c r="N7" i="5"/>
  <c r="L45" i="5"/>
  <c r="C41" i="3"/>
  <c r="M60" i="4"/>
  <c r="M61" i="4" s="1"/>
  <c r="N29" i="5"/>
  <c r="L28" i="5"/>
  <c r="N43" i="5"/>
  <c r="I13" i="9"/>
  <c r="N14" i="5"/>
  <c r="N26" i="5"/>
  <c r="C21" i="5"/>
  <c r="L21" i="5" s="1"/>
  <c r="C16" i="5"/>
  <c r="L16" i="5" s="1"/>
  <c r="L8" i="5"/>
  <c r="L9" i="5"/>
  <c r="L20" i="5"/>
  <c r="N9" i="5"/>
  <c r="N13" i="5"/>
  <c r="C14" i="5"/>
  <c r="L14" i="5" s="1"/>
  <c r="F22" i="5"/>
  <c r="L22" i="5" s="1"/>
  <c r="N8" i="5"/>
  <c r="N10" i="5"/>
  <c r="N27" i="5"/>
  <c r="N31" i="5"/>
  <c r="N39" i="5"/>
  <c r="G15" i="9"/>
  <c r="N11" i="5"/>
  <c r="N20" i="5"/>
  <c r="N24" i="5"/>
  <c r="N28" i="5"/>
  <c r="L31" i="5"/>
  <c r="L60" i="4"/>
  <c r="L61" i="4" s="1"/>
  <c r="N60" i="4"/>
  <c r="N61" i="4" s="1"/>
  <c r="I14" i="9"/>
  <c r="L11" i="6"/>
  <c r="L20" i="6"/>
  <c r="L31" i="6"/>
  <c r="L55" i="4"/>
  <c r="M48" i="4"/>
  <c r="N48" i="4"/>
  <c r="I49" i="6"/>
  <c r="L41" i="4"/>
  <c r="L7" i="6"/>
  <c r="L14" i="6"/>
  <c r="L19" i="6"/>
  <c r="L25" i="6"/>
  <c r="L41" i="6"/>
  <c r="L10" i="6"/>
  <c r="L13" i="6"/>
  <c r="L18" i="6"/>
  <c r="L22" i="6"/>
  <c r="L39" i="6"/>
  <c r="L59" i="6"/>
  <c r="L9" i="6"/>
  <c r="L12" i="6"/>
  <c r="L21" i="6"/>
  <c r="L27" i="6"/>
  <c r="L52" i="6"/>
  <c r="J48" i="5"/>
  <c r="F33" i="3"/>
  <c r="F42" i="3" s="1"/>
  <c r="F48" i="3" s="1"/>
  <c r="H42" i="4"/>
  <c r="C42" i="4"/>
  <c r="M41" i="4"/>
  <c r="N34" i="4"/>
  <c r="G42" i="4"/>
  <c r="G57" i="4" s="1"/>
  <c r="G62" i="4" s="1"/>
  <c r="K42" i="4"/>
  <c r="H56" i="4"/>
  <c r="M18" i="3"/>
  <c r="N18" i="3"/>
  <c r="G33" i="3"/>
  <c r="G42" i="3" s="1"/>
  <c r="G48" i="3" s="1"/>
  <c r="M46" i="3"/>
  <c r="M47" i="3" s="1"/>
  <c r="M32" i="3"/>
  <c r="M38" i="3"/>
  <c r="N46" i="3"/>
  <c r="N47" i="3" s="1"/>
  <c r="J33" i="3"/>
  <c r="J42" i="3" s="1"/>
  <c r="M15" i="3"/>
  <c r="H17" i="6"/>
  <c r="G56" i="6"/>
  <c r="D61" i="6"/>
  <c r="D33" i="5"/>
  <c r="M46" i="5"/>
  <c r="M47" i="5" s="1"/>
  <c r="M38" i="5"/>
  <c r="M41" i="5" s="1"/>
  <c r="M18" i="5"/>
  <c r="H15" i="5"/>
  <c r="C15" i="9"/>
  <c r="H42" i="6"/>
  <c r="F53" i="6"/>
  <c r="E60" i="6"/>
  <c r="E61" i="6" s="1"/>
  <c r="H46" i="5"/>
  <c r="H47" i="5" s="1"/>
  <c r="C29" i="6"/>
  <c r="L29" i="6" s="1"/>
  <c r="C47" i="6"/>
  <c r="L47" i="6" s="1"/>
  <c r="K60" i="6"/>
  <c r="E15" i="9"/>
  <c r="F60" i="6"/>
  <c r="F61" i="6" s="1"/>
  <c r="F35" i="6"/>
  <c r="N17" i="6"/>
  <c r="M15" i="6"/>
  <c r="D43" i="6"/>
  <c r="E37" i="6"/>
  <c r="K42" i="6"/>
  <c r="C45" i="6"/>
  <c r="H49" i="6"/>
  <c r="M53" i="6"/>
  <c r="I58" i="6"/>
  <c r="I60" i="6" s="1"/>
  <c r="C16" i="6"/>
  <c r="H37" i="6"/>
  <c r="F38" i="6"/>
  <c r="C51" i="6"/>
  <c r="F15" i="6"/>
  <c r="I15" i="6"/>
  <c r="I35" i="6"/>
  <c r="C38" i="6"/>
  <c r="E42" i="6"/>
  <c r="H15" i="6"/>
  <c r="J62" i="6"/>
  <c r="J43" i="6"/>
  <c r="K35" i="6"/>
  <c r="K37" i="6"/>
  <c r="C48" i="6"/>
  <c r="L48" i="6" s="1"/>
  <c r="K53" i="6"/>
  <c r="K15" i="6"/>
  <c r="E35" i="6"/>
  <c r="C40" i="6"/>
  <c r="L40" i="6" s="1"/>
  <c r="C6" i="6"/>
  <c r="L6" i="6" s="1"/>
  <c r="I16" i="6"/>
  <c r="I17" i="6" s="1"/>
  <c r="G43" i="6"/>
  <c r="C28" i="6"/>
  <c r="L28" i="6" s="1"/>
  <c r="C30" i="6"/>
  <c r="L30" i="6" s="1"/>
  <c r="C32" i="6"/>
  <c r="L32" i="6" s="1"/>
  <c r="C34" i="6"/>
  <c r="L34" i="6" s="1"/>
  <c r="M37" i="6"/>
  <c r="M42" i="6"/>
  <c r="H53" i="6"/>
  <c r="K49" i="6"/>
  <c r="H35" i="6"/>
  <c r="M35" i="6"/>
  <c r="D56" i="6"/>
  <c r="C36" i="6"/>
  <c r="L36" i="6" s="1"/>
  <c r="C46" i="6"/>
  <c r="F46" i="6"/>
  <c r="F49" i="6" s="1"/>
  <c r="C60" i="6"/>
  <c r="H60" i="6"/>
  <c r="H61" i="6" s="1"/>
  <c r="E15" i="5"/>
  <c r="H40" i="5"/>
  <c r="K46" i="5"/>
  <c r="K47" i="5" s="1"/>
  <c r="K15" i="5"/>
  <c r="C12" i="5"/>
  <c r="M23" i="5"/>
  <c r="K23" i="5"/>
  <c r="F7" i="5"/>
  <c r="F15" i="5" s="1"/>
  <c r="C19" i="5"/>
  <c r="L19" i="5" s="1"/>
  <c r="M32" i="5"/>
  <c r="D41" i="5"/>
  <c r="I43" i="5"/>
  <c r="I46" i="5" s="1"/>
  <c r="I47" i="5" s="1"/>
  <c r="F26" i="5"/>
  <c r="F32" i="5" s="1"/>
  <c r="H32" i="5"/>
  <c r="C29" i="5"/>
  <c r="L29" i="5" s="1"/>
  <c r="E35" i="5"/>
  <c r="C34" i="5"/>
  <c r="L34" i="5" s="1"/>
  <c r="N35" i="5"/>
  <c r="E23" i="5"/>
  <c r="M15" i="5"/>
  <c r="H23" i="5"/>
  <c r="G33" i="5"/>
  <c r="G42" i="5" s="1"/>
  <c r="G48" i="5" s="1"/>
  <c r="C36" i="5"/>
  <c r="L36" i="5" s="1"/>
  <c r="E38" i="5"/>
  <c r="I37" i="5"/>
  <c r="K38" i="5"/>
  <c r="I32" i="5"/>
  <c r="I39" i="5"/>
  <c r="K40" i="5"/>
  <c r="E18" i="5"/>
  <c r="E32" i="5"/>
  <c r="K32" i="5"/>
  <c r="N40" i="5"/>
  <c r="C46" i="5"/>
  <c r="C47" i="5" s="1"/>
  <c r="F37" i="5"/>
  <c r="E46" i="5"/>
  <c r="E47" i="5" s="1"/>
  <c r="I7" i="5"/>
  <c r="I15" i="5" s="1"/>
  <c r="L25" i="5"/>
  <c r="C27" i="5"/>
  <c r="L27" i="5" s="1"/>
  <c r="C37" i="5"/>
  <c r="C39" i="5"/>
  <c r="L39" i="5" s="1"/>
  <c r="E40" i="5"/>
  <c r="F43" i="5"/>
  <c r="F46" i="5" s="1"/>
  <c r="F47" i="5" s="1"/>
  <c r="N14" i="4"/>
  <c r="N36" i="4"/>
  <c r="C56" i="4"/>
  <c r="D42" i="4"/>
  <c r="I62" i="4"/>
  <c r="L34" i="4"/>
  <c r="M34" i="4"/>
  <c r="N41" i="4"/>
  <c r="F56" i="4"/>
  <c r="E56" i="4"/>
  <c r="K56" i="4"/>
  <c r="L14" i="4"/>
  <c r="M14" i="4"/>
  <c r="E42" i="4"/>
  <c r="F42" i="4"/>
  <c r="J62" i="4"/>
  <c r="L36" i="4"/>
  <c r="M36" i="4"/>
  <c r="L48" i="4"/>
  <c r="D56" i="4"/>
  <c r="I42" i="4"/>
  <c r="I57" i="4" s="1"/>
  <c r="K62" i="4"/>
  <c r="J42" i="4"/>
  <c r="J57" i="4" s="1"/>
  <c r="D61" i="4"/>
  <c r="M41" i="3"/>
  <c r="N32" i="3"/>
  <c r="J48" i="3"/>
  <c r="N38" i="3"/>
  <c r="N41" i="3" s="1"/>
  <c r="L46" i="3"/>
  <c r="L47" i="3" s="1"/>
  <c r="E41" i="3"/>
  <c r="N23" i="3"/>
  <c r="D33" i="3"/>
  <c r="K33" i="3"/>
  <c r="K42" i="3" s="1"/>
  <c r="G10" i="9" s="1"/>
  <c r="I33" i="3"/>
  <c r="I42" i="3" s="1"/>
  <c r="N15" i="3"/>
  <c r="L15" i="3"/>
  <c r="L18" i="3"/>
  <c r="L23" i="3"/>
  <c r="E33" i="3"/>
  <c r="L32" i="3"/>
  <c r="L38" i="3"/>
  <c r="L41" i="3" s="1"/>
  <c r="K48" i="3"/>
  <c r="M23" i="3"/>
  <c r="C33" i="3"/>
  <c r="H33" i="3"/>
  <c r="H42" i="3" s="1"/>
  <c r="I48" i="3"/>
  <c r="D41" i="3"/>
  <c r="L51" i="6" l="1"/>
  <c r="L53" i="6" s="1"/>
  <c r="C53" i="6"/>
  <c r="L37" i="5"/>
  <c r="C42" i="3"/>
  <c r="C48" i="3" s="1"/>
  <c r="C18" i="5"/>
  <c r="L42" i="4"/>
  <c r="K33" i="5"/>
  <c r="K42" i="5" s="1"/>
  <c r="L7" i="5"/>
  <c r="L26" i="5"/>
  <c r="H48" i="3"/>
  <c r="E10" i="9"/>
  <c r="C15" i="5"/>
  <c r="L12" i="5"/>
  <c r="I33" i="5"/>
  <c r="I42" i="5" s="1"/>
  <c r="L43" i="5"/>
  <c r="C57" i="4"/>
  <c r="C62" i="4" s="1"/>
  <c r="L46" i="6"/>
  <c r="I15" i="9"/>
  <c r="L58" i="6"/>
  <c r="L60" i="6" s="1"/>
  <c r="L61" i="6" s="1"/>
  <c r="K57" i="4"/>
  <c r="G11" i="9" s="1"/>
  <c r="G12" i="9" s="1"/>
  <c r="G16" i="9" s="1"/>
  <c r="C55" i="6"/>
  <c r="L38" i="6"/>
  <c r="L42" i="6" s="1"/>
  <c r="C49" i="6"/>
  <c r="L45" i="6"/>
  <c r="C17" i="6"/>
  <c r="L16" i="6"/>
  <c r="L17" i="6" s="1"/>
  <c r="D57" i="6"/>
  <c r="D62" i="6" s="1"/>
  <c r="H56" i="6"/>
  <c r="E43" i="6"/>
  <c r="G57" i="6"/>
  <c r="G62" i="6" s="1"/>
  <c r="D42" i="5"/>
  <c r="D48" i="5" s="1"/>
  <c r="F33" i="5"/>
  <c r="F42" i="5" s="1"/>
  <c r="F48" i="5" s="1"/>
  <c r="N46" i="5"/>
  <c r="N47" i="5" s="1"/>
  <c r="N18" i="5"/>
  <c r="H57" i="4"/>
  <c r="M56" i="4"/>
  <c r="M42" i="4"/>
  <c r="N56" i="4"/>
  <c r="N42" i="4"/>
  <c r="L56" i="4"/>
  <c r="F57" i="4"/>
  <c r="F62" i="4" s="1"/>
  <c r="E57" i="4"/>
  <c r="D57" i="4"/>
  <c r="D62" i="4" s="1"/>
  <c r="M62" i="4" s="1"/>
  <c r="M33" i="3"/>
  <c r="M42" i="3" s="1"/>
  <c r="M48" i="3" s="1"/>
  <c r="N33" i="3"/>
  <c r="N42" i="3" s="1"/>
  <c r="N48" i="3" s="1"/>
  <c r="L33" i="3"/>
  <c r="L42" i="3" s="1"/>
  <c r="L48" i="3" s="1"/>
  <c r="E42" i="3"/>
  <c r="D42" i="3"/>
  <c r="D48" i="3" s="1"/>
  <c r="M56" i="6"/>
  <c r="H43" i="6"/>
  <c r="M33" i="5"/>
  <c r="M42" i="5" s="1"/>
  <c r="M48" i="5" s="1"/>
  <c r="I48" i="5"/>
  <c r="K48" i="5"/>
  <c r="N23" i="5"/>
  <c r="L18" i="5"/>
  <c r="F56" i="6"/>
  <c r="N15" i="6"/>
  <c r="F43" i="6"/>
  <c r="N38" i="5"/>
  <c r="N41" i="5" s="1"/>
  <c r="E56" i="6"/>
  <c r="K43" i="6"/>
  <c r="K56" i="6"/>
  <c r="M43" i="6"/>
  <c r="N61" i="6"/>
  <c r="N35" i="6"/>
  <c r="C42" i="6"/>
  <c r="C61" i="6"/>
  <c r="L37" i="6"/>
  <c r="C37" i="6"/>
  <c r="N37" i="6"/>
  <c r="I62" i="6"/>
  <c r="I43" i="6"/>
  <c r="C35" i="6"/>
  <c r="K62" i="6"/>
  <c r="L15" i="6"/>
  <c r="C15" i="6"/>
  <c r="L35" i="6"/>
  <c r="N42" i="6"/>
  <c r="L23" i="5"/>
  <c r="N32" i="5"/>
  <c r="H33" i="5"/>
  <c r="H42" i="5" s="1"/>
  <c r="H48" i="5" s="1"/>
  <c r="N15" i="5"/>
  <c r="C23" i="5"/>
  <c r="E41" i="5"/>
  <c r="C38" i="5"/>
  <c r="L40" i="5"/>
  <c r="C40" i="5"/>
  <c r="E33" i="5"/>
  <c r="C32" i="5"/>
  <c r="L35" i="5"/>
  <c r="C35" i="5"/>
  <c r="L49" i="6" l="1"/>
  <c r="L56" i="6" s="1"/>
  <c r="L62" i="4"/>
  <c r="E42" i="5"/>
  <c r="E48" i="5" s="1"/>
  <c r="E48" i="3"/>
  <c r="C10" i="9"/>
  <c r="I10" i="9" s="1"/>
  <c r="H62" i="4"/>
  <c r="E11" i="9"/>
  <c r="E12" i="9" s="1"/>
  <c r="E16" i="9" s="1"/>
  <c r="E62" i="4"/>
  <c r="C11" i="9"/>
  <c r="M57" i="6"/>
  <c r="M62" i="6" s="1"/>
  <c r="H57" i="6"/>
  <c r="H62" i="6" s="1"/>
  <c r="K57" i="6"/>
  <c r="E57" i="6"/>
  <c r="E62" i="6" s="1"/>
  <c r="N56" i="6"/>
  <c r="L46" i="5"/>
  <c r="L47" i="5" s="1"/>
  <c r="L38" i="5"/>
  <c r="L41" i="5" s="1"/>
  <c r="L15" i="5"/>
  <c r="M57" i="4"/>
  <c r="L57" i="4"/>
  <c r="N57" i="4"/>
  <c r="F57" i="6"/>
  <c r="F62" i="6" s="1"/>
  <c r="C56" i="6"/>
  <c r="L32" i="5"/>
  <c r="N33" i="5"/>
  <c r="N42" i="5" s="1"/>
  <c r="N48" i="5" s="1"/>
  <c r="N43" i="6"/>
  <c r="C43" i="6"/>
  <c r="L43" i="6"/>
  <c r="C33" i="5"/>
  <c r="C41" i="5"/>
  <c r="N62" i="4" l="1"/>
  <c r="I11" i="9"/>
  <c r="C12" i="9"/>
  <c r="L57" i="6"/>
  <c r="L62" i="6" s="1"/>
  <c r="N57" i="6"/>
  <c r="N62" i="6" s="1"/>
  <c r="C57" i="6"/>
  <c r="C62" i="6" s="1"/>
  <c r="L33" i="5"/>
  <c r="L42" i="5" s="1"/>
  <c r="L48" i="5" s="1"/>
  <c r="C42" i="5"/>
  <c r="C48" i="5" s="1"/>
  <c r="I12" i="9" l="1"/>
  <c r="C16" i="9"/>
  <c r="I16" i="9" s="1"/>
</calcChain>
</file>

<file path=xl/sharedStrings.xml><?xml version="1.0" encoding="utf-8"?>
<sst xmlns="http://schemas.openxmlformats.org/spreadsheetml/2006/main" count="463" uniqueCount="220">
  <si>
    <t>Megnevezés</t>
  </si>
  <si>
    <t>Szákszend Község Önkormányzata és Intézményei</t>
  </si>
  <si>
    <t>Rovat</t>
  </si>
  <si>
    <t>Szákszend Község Önkormányzata</t>
  </si>
  <si>
    <t>Szákszendi Kiskuckó Óvoda</t>
  </si>
  <si>
    <t>Szákszendi Szociális és Gyermekjóléti Alapszolg. Központ</t>
  </si>
  <si>
    <t>Összesen</t>
  </si>
  <si>
    <t>Eredeti előirányzat</t>
  </si>
  <si>
    <t>Módosított előirányzat</t>
  </si>
  <si>
    <t>Teljesítés</t>
  </si>
  <si>
    <t>K1101</t>
  </si>
  <si>
    <t>Törvény szerinti illetm.</t>
  </si>
  <si>
    <t>K1102</t>
  </si>
  <si>
    <t>Normatív jutalmak</t>
  </si>
  <si>
    <t>K1107</t>
  </si>
  <si>
    <t>Béren kivüli juttatások</t>
  </si>
  <si>
    <t>K1109</t>
  </si>
  <si>
    <t>Közlekedési ktg.térítés</t>
  </si>
  <si>
    <t>K1113</t>
  </si>
  <si>
    <t>Foglalk.egyéb szem.jutt.</t>
  </si>
  <si>
    <t>K121</t>
  </si>
  <si>
    <t>Választott tiszts.v.jutt.</t>
  </si>
  <si>
    <t>K122</t>
  </si>
  <si>
    <t>Egyéb jogv.jutt.</t>
  </si>
  <si>
    <t>K123</t>
  </si>
  <si>
    <t>Egyéb külső szem.jutt.</t>
  </si>
  <si>
    <t>K1 rovat összesen</t>
  </si>
  <si>
    <t>K2</t>
  </si>
  <si>
    <t>Munkaadókat terh.jár.</t>
  </si>
  <si>
    <t>K2 rovat összesen</t>
  </si>
  <si>
    <t>K311</t>
  </si>
  <si>
    <t>Szakmai anyagok</t>
  </si>
  <si>
    <t>K312</t>
  </si>
  <si>
    <t>Üzemeltetési anyagok</t>
  </si>
  <si>
    <t>K321</t>
  </si>
  <si>
    <t>Inform.szolgáltatások</t>
  </si>
  <si>
    <t>K322</t>
  </si>
  <si>
    <t>Egyéb komm.szolg.</t>
  </si>
  <si>
    <t>K332</t>
  </si>
  <si>
    <t>Vásárolt élelmezés</t>
  </si>
  <si>
    <t>K334</t>
  </si>
  <si>
    <t>Karbantart. kisjav.</t>
  </si>
  <si>
    <t>K336</t>
  </si>
  <si>
    <t>Szakmai tev.segítő szolg.</t>
  </si>
  <si>
    <t>K337</t>
  </si>
  <si>
    <t>Egyéb szolgáltatások</t>
  </si>
  <si>
    <t>K341</t>
  </si>
  <si>
    <t>Kiküldetés</t>
  </si>
  <si>
    <t>K351</t>
  </si>
  <si>
    <t>Működési felsz. ÁFA</t>
  </si>
  <si>
    <t>K352</t>
  </si>
  <si>
    <t>Fizetendő ÁFA</t>
  </si>
  <si>
    <t>K355</t>
  </si>
  <si>
    <t>Egyéb dologi kiadás</t>
  </si>
  <si>
    <t>K3 rovat összesen</t>
  </si>
  <si>
    <t>K48</t>
  </si>
  <si>
    <t>Egyéb nem int. ellátások</t>
  </si>
  <si>
    <t>K4 rovat összesen</t>
  </si>
  <si>
    <t>K5021</t>
  </si>
  <si>
    <t>Önkorm.előző évi elsz.</t>
  </si>
  <si>
    <t>K506</t>
  </si>
  <si>
    <t>Egyéb műk.célú tám.</t>
  </si>
  <si>
    <t>K512</t>
  </si>
  <si>
    <t>Egyéb műk.célú tám. ÁHK</t>
  </si>
  <si>
    <t>K513</t>
  </si>
  <si>
    <t>Tartalékok</t>
  </si>
  <si>
    <t>K5 rovat összesen</t>
  </si>
  <si>
    <t>Működési kiadások</t>
  </si>
  <si>
    <t>K62</t>
  </si>
  <si>
    <t>Ingatlanok beszerz.</t>
  </si>
  <si>
    <t>K63</t>
  </si>
  <si>
    <t>Inform.eszk.beszerz.</t>
  </si>
  <si>
    <t>K64</t>
  </si>
  <si>
    <t>Egyéb tárgyi eszk. beszerz.</t>
  </si>
  <si>
    <t>K67</t>
  </si>
  <si>
    <t>Beruházás előzfelsz.ÁFA</t>
  </si>
  <si>
    <t>K6 rovat összesen</t>
  </si>
  <si>
    <t>K73</t>
  </si>
  <si>
    <t>Egyéb tárgyi eszk. felúj.</t>
  </si>
  <si>
    <t>K74</t>
  </si>
  <si>
    <t>Felúj.felsz. ÁFA</t>
  </si>
  <si>
    <t>K7 rovat összesen</t>
  </si>
  <si>
    <t>K8 rovat összesen</t>
  </si>
  <si>
    <t>Felhalmozási kiadások</t>
  </si>
  <si>
    <t>Költségvetési kiadások</t>
  </si>
  <si>
    <t>K914</t>
  </si>
  <si>
    <t>ÁHB megelőlegz.vissz.</t>
  </si>
  <si>
    <t>K915</t>
  </si>
  <si>
    <t>Kp-i irány.szerv.tám.</t>
  </si>
  <si>
    <t>K9 rovat összesen</t>
  </si>
  <si>
    <t>Finanszírozási kiadások</t>
  </si>
  <si>
    <t>Kiadások összesen</t>
  </si>
  <si>
    <t>B111</t>
  </si>
  <si>
    <t>Önkorm.műk.támog.</t>
  </si>
  <si>
    <t>B112</t>
  </si>
  <si>
    <t>Köznev.támogatása</t>
  </si>
  <si>
    <t>B114</t>
  </si>
  <si>
    <t>Kulturális feladat tám.</t>
  </si>
  <si>
    <t>B115</t>
  </si>
  <si>
    <t>Műk.célű ktgv.tám.</t>
  </si>
  <si>
    <t>B116</t>
  </si>
  <si>
    <t>Elszámolásból származó bev.</t>
  </si>
  <si>
    <t>B16</t>
  </si>
  <si>
    <t>Egyéb műk.c. támogatás</t>
  </si>
  <si>
    <t>B1 rovat összesen</t>
  </si>
  <si>
    <t>B21</t>
  </si>
  <si>
    <t>Felhalm.célú önkorm.tám.</t>
  </si>
  <si>
    <t>B25</t>
  </si>
  <si>
    <t>Egyéb felhalmc. tám.</t>
  </si>
  <si>
    <t>B2 rovat összesen</t>
  </si>
  <si>
    <t>B311</t>
  </si>
  <si>
    <t>Magánszem.jöv.adó</t>
  </si>
  <si>
    <t>B34</t>
  </si>
  <si>
    <t>Vagyoni típusú adók</t>
  </si>
  <si>
    <t>B351</t>
  </si>
  <si>
    <t>B36</t>
  </si>
  <si>
    <t>Egyéb közhatalmi bev.</t>
  </si>
  <si>
    <t>B3 rovat összesen</t>
  </si>
  <si>
    <t>B402</t>
  </si>
  <si>
    <t>Szolgáltatások ellenért.</t>
  </si>
  <si>
    <t>B403</t>
  </si>
  <si>
    <t>Közvetített szolg. ellnért.</t>
  </si>
  <si>
    <t>B404</t>
  </si>
  <si>
    <t>Tulajdonosi bevételek</t>
  </si>
  <si>
    <t>B405</t>
  </si>
  <si>
    <t>Ellátási díjak</t>
  </si>
  <si>
    <t>B406</t>
  </si>
  <si>
    <t>Kiszámlázott ÁFA</t>
  </si>
  <si>
    <t>B408</t>
  </si>
  <si>
    <t>Kamatbevételek</t>
  </si>
  <si>
    <t>B410</t>
  </si>
  <si>
    <t>Biztosító által fiz. kártérítés</t>
  </si>
  <si>
    <t>B411</t>
  </si>
  <si>
    <t>Egyéb műk.bevételek</t>
  </si>
  <si>
    <t>B4 rovat összesen</t>
  </si>
  <si>
    <t>Működési bevételek</t>
  </si>
  <si>
    <t>B52</t>
  </si>
  <si>
    <t>Ingatlanok értékesítése</t>
  </si>
  <si>
    <t>B5 rovat összesen</t>
  </si>
  <si>
    <t>B64</t>
  </si>
  <si>
    <t>Működési célú visszatér.tám.</t>
  </si>
  <si>
    <t>B65</t>
  </si>
  <si>
    <t>Egyéb műk.c. átvett peszk.</t>
  </si>
  <si>
    <t>B6 rovat összesen</t>
  </si>
  <si>
    <t>B75</t>
  </si>
  <si>
    <t>Egyéb felhalmc. átvett peszk.</t>
  </si>
  <si>
    <t>B7 rovat összesen</t>
  </si>
  <si>
    <t>Felhalmozási bevételek</t>
  </si>
  <si>
    <t>Költségvetési bevételek</t>
  </si>
  <si>
    <t>B8131</t>
  </si>
  <si>
    <t>Előző évi maradv. igényb.</t>
  </si>
  <si>
    <t>B814</t>
  </si>
  <si>
    <t>ÁHB megelőlegzések</t>
  </si>
  <si>
    <t>B816</t>
  </si>
  <si>
    <t>Irányítószervi támogatás</t>
  </si>
  <si>
    <t>B8 rovat összesen</t>
  </si>
  <si>
    <t>Finanszírozási bevételek</t>
  </si>
  <si>
    <t>Bevételek összesen</t>
  </si>
  <si>
    <t>4. sz. melléklet</t>
  </si>
  <si>
    <t>Kötelező és önkéntvállalt feladat bontásban</t>
  </si>
  <si>
    <t>Kiskuckó Napköziotthonos Óvoda</t>
  </si>
  <si>
    <t>Szákszendi Szociális és Gyermekjóléti Alapszolg. Kp.</t>
  </si>
  <si>
    <t>Kötelező feladatok</t>
  </si>
  <si>
    <t>Önként vállalt feladatok</t>
  </si>
  <si>
    <t>Elszámolásból szárm.bev.</t>
  </si>
  <si>
    <t>3. sz. melléklet</t>
  </si>
  <si>
    <t>Szákszend Község Önkormányzatának és intézményeinek</t>
  </si>
  <si>
    <t>Statisztikai állományi létszám (fő)</t>
  </si>
  <si>
    <t>Szákszendi Szociális és Gyeremkj. Alapsz. Kp.</t>
  </si>
  <si>
    <t xml:space="preserve">Kiskuckó Napköziotthonos Óvoda </t>
  </si>
  <si>
    <t>Alaptevékenység ktgv.bevételei</t>
  </si>
  <si>
    <t>Alaptevékenység ktgv.kiadásai</t>
  </si>
  <si>
    <t>Alaptevékenység ktgv.egyenlege</t>
  </si>
  <si>
    <t>Alaptevékenység finansz.bevételei</t>
  </si>
  <si>
    <t>Alaptevékenység finansz. kiadásai</t>
  </si>
  <si>
    <t>Alaptevékenység finansz. egyenlege</t>
  </si>
  <si>
    <t>Alaptevékenység maradványa</t>
  </si>
  <si>
    <t>5. sz. melléklet</t>
  </si>
  <si>
    <t>6. számú melléklet</t>
  </si>
  <si>
    <t>B1131</t>
  </si>
  <si>
    <t>Szoc. és gyermekjóléti fel.tám.</t>
  </si>
  <si>
    <t>B1132</t>
  </si>
  <si>
    <t>Gyermekétkeztetés támogatás</t>
  </si>
  <si>
    <t>K61</t>
  </si>
  <si>
    <t>K87</t>
  </si>
  <si>
    <t>Lakástámogatás</t>
  </si>
  <si>
    <t>Szákszendi Szociális és Gyermekj. Alapszolg. Kp.</t>
  </si>
  <si>
    <t>1. számú melléklet</t>
  </si>
  <si>
    <t>2. sz. melléklet</t>
  </si>
  <si>
    <t>Iparűzési adó</t>
  </si>
  <si>
    <t>K333</t>
  </si>
  <si>
    <t>Bérleti és lízing díjak</t>
  </si>
  <si>
    <t>K353</t>
  </si>
  <si>
    <t>Kamatkiadások</t>
  </si>
  <si>
    <t>K71</t>
  </si>
  <si>
    <t>Ingatlanok felújítása</t>
  </si>
  <si>
    <t>K84</t>
  </si>
  <si>
    <t>Egyéb felhalm.célú tám.ÁHB</t>
  </si>
  <si>
    <t>2022. év</t>
  </si>
  <si>
    <t>2022. évi</t>
  </si>
  <si>
    <t>2023. évi bevételi előirányzat teljesítési adatok</t>
  </si>
  <si>
    <t>2023. évi  kiadási előirányzat teljesítési adatok</t>
  </si>
  <si>
    <t>2023. évi kiadási előirányzat teljesítési adatok</t>
  </si>
  <si>
    <t>2023. évi statisztikai állományi létszáma</t>
  </si>
  <si>
    <t>Szákszend Község Önkormányzata és intézményei 2023. évi maradvány kimutatása</t>
  </si>
  <si>
    <t>K3311</t>
  </si>
  <si>
    <t>Villamosenergia szolg.</t>
  </si>
  <si>
    <t>K3312</t>
  </si>
  <si>
    <t>Gázenergia szolg.</t>
  </si>
  <si>
    <t>K3314</t>
  </si>
  <si>
    <t>Víz- és csatornaszolg.</t>
  </si>
  <si>
    <t>Immateriális javak beszerz.</t>
  </si>
  <si>
    <t>Ingatlanok beszerzése</t>
  </si>
  <si>
    <t>K1104</t>
  </si>
  <si>
    <t>Készenléti, ügyeleti, helyett.díj</t>
  </si>
  <si>
    <t>Víz- és csatornadíj szolg.</t>
  </si>
  <si>
    <t>Készenléti, helyettesítés díj</t>
  </si>
  <si>
    <t>Bérleti és lízingdíjak</t>
  </si>
  <si>
    <t>2023. év</t>
  </si>
  <si>
    <t>2023. évi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</si>
</sst>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6"/>
      <color theme="1"/>
      <name val="Times New Roman"/>
      <family val="1"/>
      <charset val="238"/>
    </font>
    <font>
      <b/>
      <i/>
      <sz val="28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8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i/>
      <sz val="20"/>
      <color theme="1"/>
      <name val="Times New Roman"/>
      <family val="1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BDBD"/>
        <bgColor indexed="64"/>
      </patternFill>
    </fill>
    <fill>
      <patternFill patternType="solid">
        <fgColor rgb="FFFF8B8B"/>
        <bgColor indexed="64"/>
      </patternFill>
    </fill>
    <fill>
      <patternFill patternType="solid">
        <fgColor rgb="FFFF6565"/>
        <bgColor indexed="64"/>
      </patternFill>
    </fill>
    <fill>
      <patternFill patternType="solid">
        <fgColor rgb="FFFF4B4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207">
    <xf numFmtId="0" fontId="0" fillId="0" borderId="0" xfId="0"/>
    <xf numFmtId="0" fontId="4" fillId="0" borderId="0" xfId="0" applyFont="1"/>
    <xf numFmtId="3" fontId="4" fillId="0" borderId="0" xfId="0" applyNumberFormat="1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3" fontId="7" fillId="0" borderId="10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3" fontId="7" fillId="0" borderId="12" xfId="0" applyNumberFormat="1" applyFont="1" applyBorder="1" applyAlignment="1">
      <alignment horizontal="center" vertical="center"/>
    </xf>
    <xf numFmtId="3" fontId="7" fillId="0" borderId="13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0" fontId="7" fillId="0" borderId="14" xfId="0" applyFont="1" applyBorder="1"/>
    <xf numFmtId="0" fontId="7" fillId="0" borderId="15" xfId="0" applyFont="1" applyBorder="1"/>
    <xf numFmtId="3" fontId="7" fillId="0" borderId="16" xfId="0" applyNumberFormat="1" applyFont="1" applyBorder="1"/>
    <xf numFmtId="3" fontId="7" fillId="0" borderId="17" xfId="0" applyNumberFormat="1" applyFont="1" applyBorder="1"/>
    <xf numFmtId="3" fontId="7" fillId="0" borderId="18" xfId="0" applyNumberFormat="1" applyFont="1" applyBorder="1"/>
    <xf numFmtId="3" fontId="7" fillId="0" borderId="5" xfId="0" applyNumberFormat="1" applyFont="1" applyBorder="1"/>
    <xf numFmtId="3" fontId="7" fillId="0" borderId="19" xfId="0" applyNumberFormat="1" applyFont="1" applyBorder="1"/>
    <xf numFmtId="3" fontId="7" fillId="0" borderId="20" xfId="0" applyNumberFormat="1" applyFont="1" applyBorder="1"/>
    <xf numFmtId="3" fontId="7" fillId="0" borderId="21" xfId="0" applyNumberFormat="1" applyFont="1" applyBorder="1"/>
    <xf numFmtId="3" fontId="7" fillId="0" borderId="22" xfId="0" applyNumberFormat="1" applyFont="1" applyBorder="1"/>
    <xf numFmtId="3" fontId="7" fillId="0" borderId="3" xfId="0" applyNumberFormat="1" applyFont="1" applyBorder="1"/>
    <xf numFmtId="3" fontId="7" fillId="0" borderId="23" xfId="0" applyNumberFormat="1" applyFont="1" applyBorder="1"/>
    <xf numFmtId="0" fontId="7" fillId="0" borderId="20" xfId="0" applyFont="1" applyBorder="1"/>
    <xf numFmtId="0" fontId="7" fillId="0" borderId="24" xfId="0" applyFont="1" applyBorder="1"/>
    <xf numFmtId="0" fontId="9" fillId="0" borderId="0" xfId="0" applyFont="1" applyAlignment="1">
      <alignment vertical="center"/>
    </xf>
    <xf numFmtId="0" fontId="6" fillId="2" borderId="0" xfId="0" applyFont="1" applyFill="1"/>
    <xf numFmtId="3" fontId="8" fillId="3" borderId="20" xfId="0" applyNumberFormat="1" applyFont="1" applyFill="1" applyBorder="1" applyAlignment="1">
      <alignment vertical="center"/>
    </xf>
    <xf numFmtId="3" fontId="8" fillId="3" borderId="3" xfId="0" applyNumberFormat="1" applyFont="1" applyFill="1" applyBorder="1" applyAlignment="1">
      <alignment vertical="center"/>
    </xf>
    <xf numFmtId="3" fontId="8" fillId="3" borderId="23" xfId="0" applyNumberFormat="1" applyFont="1" applyFill="1" applyBorder="1" applyAlignment="1">
      <alignment vertical="center"/>
    </xf>
    <xf numFmtId="3" fontId="8" fillId="3" borderId="14" xfId="0" applyNumberFormat="1" applyFont="1" applyFill="1" applyBorder="1" applyAlignment="1">
      <alignment vertical="center"/>
    </xf>
    <xf numFmtId="3" fontId="8" fillId="3" borderId="21" xfId="0" applyNumberFormat="1" applyFont="1" applyFill="1" applyBorder="1" applyAlignment="1">
      <alignment vertical="center"/>
    </xf>
    <xf numFmtId="0" fontId="7" fillId="2" borderId="20" xfId="0" applyFont="1" applyFill="1" applyBorder="1" applyAlignment="1">
      <alignment horizontal="left"/>
    </xf>
    <xf numFmtId="0" fontId="7" fillId="2" borderId="24" xfId="0" applyFont="1" applyFill="1" applyBorder="1" applyAlignment="1">
      <alignment horizontal="left"/>
    </xf>
    <xf numFmtId="3" fontId="7" fillId="2" borderId="23" xfId="0" applyNumberFormat="1" applyFont="1" applyFill="1" applyBorder="1"/>
    <xf numFmtId="3" fontId="7" fillId="0" borderId="14" xfId="0" applyNumberFormat="1" applyFont="1" applyBorder="1"/>
    <xf numFmtId="3" fontId="8" fillId="3" borderId="27" xfId="0" applyNumberFormat="1" applyFont="1" applyFill="1" applyBorder="1" applyAlignment="1">
      <alignment vertical="center"/>
    </xf>
    <xf numFmtId="3" fontId="8" fillId="3" borderId="28" xfId="0" applyNumberFormat="1" applyFont="1" applyFill="1" applyBorder="1" applyAlignment="1">
      <alignment vertical="center"/>
    </xf>
    <xf numFmtId="3" fontId="8" fillId="3" borderId="29" xfId="0" applyNumberFormat="1" applyFont="1" applyFill="1" applyBorder="1" applyAlignment="1">
      <alignment vertical="center"/>
    </xf>
    <xf numFmtId="3" fontId="8" fillId="3" borderId="25" xfId="0" applyNumberFormat="1" applyFont="1" applyFill="1" applyBorder="1" applyAlignment="1">
      <alignment vertical="center"/>
    </xf>
    <xf numFmtId="3" fontId="8" fillId="3" borderId="4" xfId="0" applyNumberFormat="1" applyFont="1" applyFill="1" applyBorder="1" applyAlignment="1">
      <alignment vertical="center"/>
    </xf>
    <xf numFmtId="3" fontId="8" fillId="4" borderId="32" xfId="0" applyNumberFormat="1" applyFont="1" applyFill="1" applyBorder="1" applyAlignment="1">
      <alignment vertical="center"/>
    </xf>
    <xf numFmtId="3" fontId="8" fillId="4" borderId="33" xfId="0" applyNumberFormat="1" applyFont="1" applyFill="1" applyBorder="1" applyAlignment="1">
      <alignment vertical="center"/>
    </xf>
    <xf numFmtId="3" fontId="8" fillId="4" borderId="34" xfId="0" applyNumberFormat="1" applyFont="1" applyFill="1" applyBorder="1" applyAlignment="1">
      <alignment vertical="center"/>
    </xf>
    <xf numFmtId="3" fontId="8" fillId="4" borderId="1" xfId="0" applyNumberFormat="1" applyFont="1" applyFill="1" applyBorder="1" applyAlignment="1">
      <alignment vertical="center"/>
    </xf>
    <xf numFmtId="3" fontId="7" fillId="0" borderId="35" xfId="0" applyNumberFormat="1" applyFont="1" applyBorder="1"/>
    <xf numFmtId="3" fontId="8" fillId="3" borderId="2" xfId="0" applyNumberFormat="1" applyFont="1" applyFill="1" applyBorder="1" applyAlignment="1">
      <alignment vertical="center"/>
    </xf>
    <xf numFmtId="3" fontId="8" fillId="3" borderId="22" xfId="0" applyNumberFormat="1" applyFont="1" applyFill="1" applyBorder="1" applyAlignment="1">
      <alignment vertical="center"/>
    </xf>
    <xf numFmtId="3" fontId="8" fillId="4" borderId="40" xfId="0" applyNumberFormat="1" applyFont="1" applyFill="1" applyBorder="1"/>
    <xf numFmtId="3" fontId="8" fillId="4" borderId="41" xfId="0" applyNumberFormat="1" applyFont="1" applyFill="1" applyBorder="1"/>
    <xf numFmtId="3" fontId="8" fillId="4" borderId="42" xfId="0" applyNumberFormat="1" applyFont="1" applyFill="1" applyBorder="1" applyAlignment="1">
      <alignment vertical="center"/>
    </xf>
    <xf numFmtId="3" fontId="8" fillId="4" borderId="43" xfId="0" applyNumberFormat="1" applyFont="1" applyFill="1" applyBorder="1"/>
    <xf numFmtId="3" fontId="8" fillId="4" borderId="42" xfId="0" applyNumberFormat="1" applyFont="1" applyFill="1" applyBorder="1"/>
    <xf numFmtId="3" fontId="8" fillId="5" borderId="8" xfId="0" applyNumberFormat="1" applyFont="1" applyFill="1" applyBorder="1"/>
    <xf numFmtId="3" fontId="8" fillId="5" borderId="46" xfId="0" applyNumberFormat="1" applyFont="1" applyFill="1" applyBorder="1"/>
    <xf numFmtId="3" fontId="8" fillId="5" borderId="9" xfId="0" applyNumberFormat="1" applyFont="1" applyFill="1" applyBorder="1" applyAlignment="1">
      <alignment vertical="center"/>
    </xf>
    <xf numFmtId="3" fontId="8" fillId="5" borderId="9" xfId="0" applyNumberFormat="1" applyFont="1" applyFill="1" applyBorder="1"/>
    <xf numFmtId="3" fontId="8" fillId="5" borderId="47" xfId="0" applyNumberFormat="1" applyFont="1" applyFill="1" applyBorder="1"/>
    <xf numFmtId="3" fontId="8" fillId="5" borderId="8" xfId="0" applyNumberFormat="1" applyFont="1" applyFill="1" applyBorder="1" applyAlignment="1">
      <alignment vertical="center"/>
    </xf>
    <xf numFmtId="3" fontId="8" fillId="5" borderId="47" xfId="0" applyNumberFormat="1" applyFont="1" applyFill="1" applyBorder="1" applyAlignment="1">
      <alignment vertical="center"/>
    </xf>
    <xf numFmtId="0" fontId="7" fillId="0" borderId="25" xfId="0" applyFont="1" applyBorder="1"/>
    <xf numFmtId="0" fontId="7" fillId="0" borderId="26" xfId="0" applyFont="1" applyBorder="1"/>
    <xf numFmtId="3" fontId="7" fillId="0" borderId="27" xfId="0" applyNumberFormat="1" applyFont="1" applyBorder="1"/>
    <xf numFmtId="3" fontId="7" fillId="0" borderId="28" xfId="0" applyNumberFormat="1" applyFont="1" applyBorder="1"/>
    <xf numFmtId="3" fontId="7" fillId="0" borderId="29" xfId="0" applyNumberFormat="1" applyFont="1" applyBorder="1"/>
    <xf numFmtId="3" fontId="8" fillId="4" borderId="10" xfId="0" applyNumberFormat="1" applyFont="1" applyFill="1" applyBorder="1" applyAlignment="1">
      <alignment vertical="center"/>
    </xf>
    <xf numFmtId="3" fontId="8" fillId="4" borderId="48" xfId="0" applyNumberFormat="1" applyFont="1" applyFill="1" applyBorder="1" applyAlignment="1">
      <alignment vertical="center"/>
    </xf>
    <xf numFmtId="3" fontId="8" fillId="4" borderId="13" xfId="0" applyNumberFormat="1" applyFont="1" applyFill="1" applyBorder="1" applyAlignment="1">
      <alignment vertical="center"/>
    </xf>
    <xf numFmtId="3" fontId="8" fillId="4" borderId="11" xfId="0" applyNumberFormat="1" applyFont="1" applyFill="1" applyBorder="1" applyAlignment="1">
      <alignment vertical="center"/>
    </xf>
    <xf numFmtId="3" fontId="8" fillId="5" borderId="51" xfId="0" applyNumberFormat="1" applyFont="1" applyFill="1" applyBorder="1" applyAlignment="1">
      <alignment vertical="center"/>
    </xf>
    <xf numFmtId="3" fontId="8" fillId="5" borderId="52" xfId="0" applyNumberFormat="1" applyFont="1" applyFill="1" applyBorder="1" applyAlignment="1">
      <alignment vertical="center"/>
    </xf>
    <xf numFmtId="3" fontId="8" fillId="5" borderId="53" xfId="0" applyNumberFormat="1" applyFont="1" applyFill="1" applyBorder="1" applyAlignment="1">
      <alignment vertical="center"/>
    </xf>
    <xf numFmtId="3" fontId="8" fillId="5" borderId="54" xfId="0" applyNumberFormat="1" applyFont="1" applyFill="1" applyBorder="1" applyAlignment="1">
      <alignment vertical="center"/>
    </xf>
    <xf numFmtId="3" fontId="8" fillId="6" borderId="51" xfId="0" applyNumberFormat="1" applyFont="1" applyFill="1" applyBorder="1" applyAlignment="1">
      <alignment vertical="center"/>
    </xf>
    <xf numFmtId="3" fontId="8" fillId="6" borderId="52" xfId="0" applyNumberFormat="1" applyFont="1" applyFill="1" applyBorder="1" applyAlignment="1">
      <alignment vertical="center"/>
    </xf>
    <xf numFmtId="3" fontId="8" fillId="6" borderId="53" xfId="0" applyNumberFormat="1" applyFont="1" applyFill="1" applyBorder="1" applyAlignment="1">
      <alignment vertical="center"/>
    </xf>
    <xf numFmtId="3" fontId="8" fillId="7" borderId="14" xfId="0" applyNumberFormat="1" applyFont="1" applyFill="1" applyBorder="1" applyAlignment="1">
      <alignment vertical="center"/>
    </xf>
    <xf numFmtId="3" fontId="8" fillId="7" borderId="21" xfId="0" applyNumberFormat="1" applyFont="1" applyFill="1" applyBorder="1" applyAlignment="1">
      <alignment vertical="center"/>
    </xf>
    <xf numFmtId="3" fontId="8" fillId="7" borderId="23" xfId="0" applyNumberFormat="1" applyFont="1" applyFill="1" applyBorder="1" applyAlignment="1">
      <alignment vertical="center"/>
    </xf>
    <xf numFmtId="3" fontId="8" fillId="7" borderId="2" xfId="0" applyNumberFormat="1" applyFont="1" applyFill="1" applyBorder="1" applyAlignment="1">
      <alignment vertical="center"/>
    </xf>
    <xf numFmtId="3" fontId="8" fillId="7" borderId="22" xfId="0" applyNumberFormat="1" applyFont="1" applyFill="1" applyBorder="1" applyAlignment="1">
      <alignment vertical="center"/>
    </xf>
    <xf numFmtId="3" fontId="8" fillId="7" borderId="27" xfId="0" applyNumberFormat="1" applyFont="1" applyFill="1" applyBorder="1" applyAlignment="1">
      <alignment vertical="center"/>
    </xf>
    <xf numFmtId="3" fontId="8" fillId="7" borderId="28" xfId="0" applyNumberFormat="1" applyFont="1" applyFill="1" applyBorder="1" applyAlignment="1">
      <alignment vertical="center"/>
    </xf>
    <xf numFmtId="3" fontId="8" fillId="7" borderId="29" xfId="0" applyNumberFormat="1" applyFont="1" applyFill="1" applyBorder="1" applyAlignment="1">
      <alignment vertical="center"/>
    </xf>
    <xf numFmtId="3" fontId="8" fillId="7" borderId="36" xfId="0" applyNumberFormat="1" applyFont="1" applyFill="1" applyBorder="1" applyAlignment="1">
      <alignment vertical="center"/>
    </xf>
    <xf numFmtId="3" fontId="8" fillId="7" borderId="37" xfId="0" applyNumberFormat="1" applyFont="1" applyFill="1" applyBorder="1" applyAlignment="1">
      <alignment vertical="center"/>
    </xf>
    <xf numFmtId="3" fontId="8" fillId="8" borderId="1" xfId="0" applyNumberFormat="1" applyFont="1" applyFill="1" applyBorder="1" applyAlignment="1">
      <alignment vertical="center"/>
    </xf>
    <xf numFmtId="3" fontId="8" fillId="8" borderId="34" xfId="0" applyNumberFormat="1" applyFont="1" applyFill="1" applyBorder="1" applyAlignment="1">
      <alignment vertical="center"/>
    </xf>
    <xf numFmtId="3" fontId="8" fillId="8" borderId="32" xfId="0" applyNumberFormat="1" applyFont="1" applyFill="1" applyBorder="1" applyAlignment="1">
      <alignment vertical="center"/>
    </xf>
    <xf numFmtId="3" fontId="8" fillId="8" borderId="33" xfId="0" applyNumberFormat="1" applyFont="1" applyFill="1" applyBorder="1" applyAlignment="1">
      <alignment vertical="center"/>
    </xf>
    <xf numFmtId="0" fontId="6" fillId="0" borderId="0" xfId="0" applyFont="1" applyAlignment="1">
      <alignment horizontal="left"/>
    </xf>
    <xf numFmtId="3" fontId="8" fillId="7" borderId="25" xfId="0" applyNumberFormat="1" applyFont="1" applyFill="1" applyBorder="1" applyAlignment="1">
      <alignment vertical="center"/>
    </xf>
    <xf numFmtId="3" fontId="8" fillId="7" borderId="4" xfId="0" applyNumberFormat="1" applyFont="1" applyFill="1" applyBorder="1" applyAlignment="1">
      <alignment vertical="center"/>
    </xf>
    <xf numFmtId="3" fontId="8" fillId="8" borderId="58" xfId="0" applyNumberFormat="1" applyFont="1" applyFill="1" applyBorder="1" applyAlignment="1">
      <alignment vertical="center"/>
    </xf>
    <xf numFmtId="3" fontId="8" fillId="8" borderId="59" xfId="0" applyNumberFormat="1" applyFont="1" applyFill="1" applyBorder="1" applyAlignment="1">
      <alignment vertical="center"/>
    </xf>
    <xf numFmtId="3" fontId="8" fillId="8" borderId="60" xfId="0" applyNumberFormat="1" applyFont="1" applyFill="1" applyBorder="1" applyAlignment="1">
      <alignment vertical="center"/>
    </xf>
    <xf numFmtId="3" fontId="8" fillId="8" borderId="61" xfId="0" applyNumberFormat="1" applyFont="1" applyFill="1" applyBorder="1" applyAlignment="1">
      <alignment vertical="center"/>
    </xf>
    <xf numFmtId="3" fontId="8" fillId="9" borderId="52" xfId="0" applyNumberFormat="1" applyFont="1" applyFill="1" applyBorder="1" applyAlignment="1">
      <alignment vertical="center"/>
    </xf>
    <xf numFmtId="3" fontId="8" fillId="9" borderId="53" xfId="0" applyNumberFormat="1" applyFont="1" applyFill="1" applyBorder="1" applyAlignment="1">
      <alignment vertical="center"/>
    </xf>
    <xf numFmtId="3" fontId="8" fillId="9" borderId="51" xfId="0" applyNumberFormat="1" applyFont="1" applyFill="1" applyBorder="1" applyAlignment="1">
      <alignment vertical="center"/>
    </xf>
    <xf numFmtId="3" fontId="8" fillId="9" borderId="54" xfId="0" applyNumberFormat="1" applyFont="1" applyFill="1" applyBorder="1" applyAlignment="1">
      <alignment vertical="center"/>
    </xf>
    <xf numFmtId="0" fontId="7" fillId="0" borderId="14" xfId="0" applyFont="1" applyBorder="1" applyAlignment="1">
      <alignment horizontal="left"/>
    </xf>
    <xf numFmtId="0" fontId="7" fillId="0" borderId="15" xfId="0" applyFont="1" applyBorder="1" applyAlignment="1">
      <alignment horizontal="left"/>
    </xf>
    <xf numFmtId="3" fontId="7" fillId="0" borderId="22" xfId="0" applyNumberFormat="1" applyFont="1" applyBorder="1" applyAlignment="1">
      <alignment horizontal="right"/>
    </xf>
    <xf numFmtId="0" fontId="7" fillId="0" borderId="20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3" fontId="7" fillId="0" borderId="23" xfId="0" applyNumberFormat="1" applyFont="1" applyBorder="1" applyAlignment="1">
      <alignment horizontal="right"/>
    </xf>
    <xf numFmtId="3" fontId="8" fillId="9" borderId="40" xfId="0" applyNumberFormat="1" applyFont="1" applyFill="1" applyBorder="1" applyAlignment="1">
      <alignment vertical="center"/>
    </xf>
    <xf numFmtId="3" fontId="8" fillId="9" borderId="43" xfId="0" applyNumberFormat="1" applyFont="1" applyFill="1" applyBorder="1" applyAlignment="1">
      <alignment vertical="center"/>
    </xf>
    <xf numFmtId="3" fontId="8" fillId="9" borderId="42" xfId="0" applyNumberFormat="1" applyFont="1" applyFill="1" applyBorder="1" applyAlignment="1">
      <alignment vertical="center"/>
    </xf>
    <xf numFmtId="3" fontId="8" fillId="9" borderId="41" xfId="0" applyNumberFormat="1" applyFont="1" applyFill="1" applyBorder="1" applyAlignment="1">
      <alignment vertical="center"/>
    </xf>
    <xf numFmtId="3" fontId="8" fillId="10" borderId="51" xfId="0" applyNumberFormat="1" applyFont="1" applyFill="1" applyBorder="1" applyAlignment="1">
      <alignment vertical="center"/>
    </xf>
    <xf numFmtId="3" fontId="8" fillId="10" borderId="52" xfId="0" applyNumberFormat="1" applyFont="1" applyFill="1" applyBorder="1" applyAlignment="1">
      <alignment vertical="center"/>
    </xf>
    <xf numFmtId="3" fontId="8" fillId="10" borderId="53" xfId="0" applyNumberFormat="1" applyFont="1" applyFill="1" applyBorder="1" applyAlignment="1">
      <alignment vertical="center"/>
    </xf>
    <xf numFmtId="3" fontId="8" fillId="10" borderId="54" xfId="0" applyNumberFormat="1" applyFont="1" applyFill="1" applyBorder="1" applyAlignment="1">
      <alignment vertical="center"/>
    </xf>
    <xf numFmtId="3" fontId="6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6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 wrapText="1"/>
    </xf>
    <xf numFmtId="0" fontId="10" fillId="0" borderId="67" xfId="0" applyFont="1" applyBorder="1"/>
    <xf numFmtId="0" fontId="10" fillId="0" borderId="68" xfId="0" applyFont="1" applyBorder="1" applyAlignment="1">
      <alignment horizontal="center"/>
    </xf>
    <xf numFmtId="0" fontId="10" fillId="0" borderId="69" xfId="0" applyFont="1" applyBorder="1"/>
    <xf numFmtId="0" fontId="10" fillId="0" borderId="70" xfId="0" applyFont="1" applyBorder="1" applyAlignment="1">
      <alignment horizontal="center"/>
    </xf>
    <xf numFmtId="0" fontId="10" fillId="0" borderId="71" xfId="0" applyFont="1" applyBorder="1"/>
    <xf numFmtId="0" fontId="10" fillId="0" borderId="72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3" fontId="7" fillId="0" borderId="20" xfId="0" applyNumberFormat="1" applyFont="1" applyBorder="1" applyAlignment="1">
      <alignment horizontal="center" vertical="center" wrapText="1"/>
    </xf>
    <xf numFmtId="3" fontId="7" fillId="0" borderId="23" xfId="0" applyNumberFormat="1" applyFont="1" applyBorder="1" applyAlignment="1">
      <alignment horizontal="center" vertical="center" wrapText="1"/>
    </xf>
    <xf numFmtId="3" fontId="7" fillId="0" borderId="20" xfId="0" applyNumberFormat="1" applyFont="1" applyBorder="1" applyAlignment="1">
      <alignment vertical="center"/>
    </xf>
    <xf numFmtId="0" fontId="7" fillId="0" borderId="69" xfId="0" applyFont="1" applyBorder="1" applyAlignment="1">
      <alignment horizontal="left" vertical="center" wrapText="1"/>
    </xf>
    <xf numFmtId="0" fontId="7" fillId="0" borderId="65" xfId="0" applyFont="1" applyBorder="1" applyAlignment="1">
      <alignment horizontal="left" vertical="center" wrapText="1"/>
    </xf>
    <xf numFmtId="3" fontId="7" fillId="0" borderId="73" xfId="0" applyNumberFormat="1" applyFont="1" applyBorder="1"/>
    <xf numFmtId="0" fontId="3" fillId="0" borderId="0" xfId="0" applyFont="1"/>
    <xf numFmtId="3" fontId="7" fillId="0" borderId="29" xfId="0" applyNumberFormat="1" applyFont="1" applyBorder="1" applyAlignment="1">
      <alignment vertical="center"/>
    </xf>
    <xf numFmtId="3" fontId="7" fillId="0" borderId="25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3" fontId="7" fillId="0" borderId="22" xfId="0" applyNumberFormat="1" applyFont="1" applyBorder="1" applyAlignment="1">
      <alignment vertical="center"/>
    </xf>
    <xf numFmtId="3" fontId="7" fillId="0" borderId="27" xfId="0" applyNumberFormat="1" applyFont="1" applyBorder="1" applyAlignment="1">
      <alignment vertical="center"/>
    </xf>
    <xf numFmtId="3" fontId="7" fillId="0" borderId="37" xfId="0" applyNumberFormat="1" applyFont="1" applyBorder="1" applyAlignment="1">
      <alignment vertical="center"/>
    </xf>
    <xf numFmtId="0" fontId="8" fillId="11" borderId="49" xfId="0" applyFont="1" applyFill="1" applyBorder="1" applyAlignment="1">
      <alignment horizontal="left" vertical="center" wrapText="1"/>
    </xf>
    <xf numFmtId="3" fontId="8" fillId="11" borderId="51" xfId="0" applyNumberFormat="1" applyFont="1" applyFill="1" applyBorder="1" applyAlignment="1">
      <alignment vertical="center"/>
    </xf>
    <xf numFmtId="3" fontId="8" fillId="11" borderId="53" xfId="0" applyNumberFormat="1" applyFont="1" applyFill="1" applyBorder="1" applyAlignment="1">
      <alignment vertical="center"/>
    </xf>
    <xf numFmtId="0" fontId="8" fillId="12" borderId="49" xfId="0" applyFont="1" applyFill="1" applyBorder="1" applyAlignment="1">
      <alignment horizontal="left" vertical="center" wrapText="1"/>
    </xf>
    <xf numFmtId="3" fontId="8" fillId="12" borderId="51" xfId="0" applyNumberFormat="1" applyFont="1" applyFill="1" applyBorder="1" applyAlignment="1">
      <alignment vertical="center"/>
    </xf>
    <xf numFmtId="3" fontId="8" fillId="12" borderId="53" xfId="0" applyNumberFormat="1" applyFont="1" applyFill="1" applyBorder="1" applyAlignment="1">
      <alignment vertical="center"/>
    </xf>
    <xf numFmtId="0" fontId="8" fillId="13" borderId="49" xfId="0" applyFont="1" applyFill="1" applyBorder="1" applyAlignment="1">
      <alignment horizontal="left" vertical="center"/>
    </xf>
    <xf numFmtId="3" fontId="8" fillId="13" borderId="51" xfId="0" applyNumberFormat="1" applyFont="1" applyFill="1" applyBorder="1" applyAlignment="1">
      <alignment vertical="center"/>
    </xf>
    <xf numFmtId="3" fontId="8" fillId="13" borderId="53" xfId="0" applyNumberFormat="1" applyFont="1" applyFill="1" applyBorder="1" applyAlignment="1">
      <alignment vertical="center"/>
    </xf>
    <xf numFmtId="3" fontId="8" fillId="3" borderId="24" xfId="0" applyNumberFormat="1" applyFont="1" applyFill="1" applyBorder="1" applyAlignment="1">
      <alignment vertical="center"/>
    </xf>
    <xf numFmtId="3" fontId="8" fillId="0" borderId="7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7" borderId="25" xfId="0" applyFont="1" applyFill="1" applyBorder="1" applyAlignment="1">
      <alignment horizontal="center" vertical="center"/>
    </xf>
    <xf numFmtId="0" fontId="8" fillId="7" borderId="26" xfId="0" applyFont="1" applyFill="1" applyBorder="1" applyAlignment="1">
      <alignment horizontal="center" vertical="center"/>
    </xf>
    <xf numFmtId="0" fontId="8" fillId="9" borderId="38" xfId="0" applyFont="1" applyFill="1" applyBorder="1" applyAlignment="1">
      <alignment horizontal="center" vertical="center"/>
    </xf>
    <xf numFmtId="0" fontId="8" fillId="9" borderId="39" xfId="0" applyFont="1" applyFill="1" applyBorder="1" applyAlignment="1">
      <alignment horizontal="center" vertical="center"/>
    </xf>
    <xf numFmtId="0" fontId="8" fillId="10" borderId="49" xfId="0" applyFont="1" applyFill="1" applyBorder="1" applyAlignment="1">
      <alignment horizontal="center" vertical="center"/>
    </xf>
    <xf numFmtId="0" fontId="8" fillId="10" borderId="50" xfId="0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center"/>
    </xf>
    <xf numFmtId="0" fontId="8" fillId="8" borderId="30" xfId="0" applyFont="1" applyFill="1" applyBorder="1" applyAlignment="1">
      <alignment horizontal="center" vertical="center"/>
    </xf>
    <xf numFmtId="0" fontId="8" fillId="8" borderId="31" xfId="0" applyFont="1" applyFill="1" applyBorder="1" applyAlignment="1">
      <alignment horizontal="center" vertical="center"/>
    </xf>
    <xf numFmtId="0" fontId="8" fillId="7" borderId="20" xfId="0" applyFont="1" applyFill="1" applyBorder="1" applyAlignment="1">
      <alignment horizontal="center" vertical="center"/>
    </xf>
    <xf numFmtId="0" fontId="8" fillId="7" borderId="24" xfId="0" applyFont="1" applyFill="1" applyBorder="1" applyAlignment="1">
      <alignment horizontal="center" vertical="center"/>
    </xf>
    <xf numFmtId="0" fontId="8" fillId="8" borderId="56" xfId="0" applyFont="1" applyFill="1" applyBorder="1" applyAlignment="1">
      <alignment horizontal="center" vertical="center"/>
    </xf>
    <xf numFmtId="0" fontId="8" fillId="8" borderId="57" xfId="0" applyFont="1" applyFill="1" applyBorder="1" applyAlignment="1">
      <alignment horizontal="center" vertical="center"/>
    </xf>
    <xf numFmtId="0" fontId="8" fillId="9" borderId="49" xfId="0" applyFont="1" applyFill="1" applyBorder="1" applyAlignment="1">
      <alignment horizontal="center" vertical="center"/>
    </xf>
    <xf numFmtId="0" fontId="8" fillId="9" borderId="5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5" borderId="49" xfId="0" applyFont="1" applyFill="1" applyBorder="1" applyAlignment="1">
      <alignment horizontal="center" vertical="center"/>
    </xf>
    <xf numFmtId="0" fontId="8" fillId="5" borderId="50" xfId="0" applyFont="1" applyFill="1" applyBorder="1" applyAlignment="1">
      <alignment horizontal="center" vertical="center"/>
    </xf>
    <xf numFmtId="0" fontId="8" fillId="6" borderId="51" xfId="0" applyFont="1" applyFill="1" applyBorder="1" applyAlignment="1">
      <alignment horizontal="center" vertical="center"/>
    </xf>
    <xf numFmtId="0" fontId="8" fillId="6" borderId="55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8" fillId="4" borderId="38" xfId="0" applyFont="1" applyFill="1" applyBorder="1" applyAlignment="1">
      <alignment horizontal="center" vertical="center"/>
    </xf>
    <xf numFmtId="0" fontId="8" fillId="4" borderId="39" xfId="0" applyFont="1" applyFill="1" applyBorder="1" applyAlignment="1">
      <alignment horizontal="center" vertical="center"/>
    </xf>
    <xf numFmtId="0" fontId="8" fillId="5" borderId="44" xfId="0" applyFont="1" applyFill="1" applyBorder="1" applyAlignment="1">
      <alignment horizontal="center" vertical="center"/>
    </xf>
    <xf numFmtId="0" fontId="8" fillId="5" borderId="45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3" fontId="8" fillId="0" borderId="62" xfId="0" applyNumberFormat="1" applyFont="1" applyBorder="1" applyAlignment="1">
      <alignment horizontal="center" vertical="center" wrapText="1"/>
    </xf>
    <xf numFmtId="3" fontId="8" fillId="0" borderId="63" xfId="0" applyNumberFormat="1" applyFont="1" applyBorder="1" applyAlignment="1">
      <alignment horizontal="center" vertical="center" wrapText="1"/>
    </xf>
    <xf numFmtId="3" fontId="8" fillId="0" borderId="6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3" borderId="25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6" fillId="0" borderId="62" xfId="0" applyFont="1" applyBorder="1" applyAlignment="1">
      <alignment horizontal="center" vertical="center"/>
    </xf>
    <xf numFmtId="0" fontId="6" fillId="0" borderId="67" xfId="0" applyFont="1" applyBorder="1" applyAlignment="1">
      <alignment horizontal="center" vertical="center"/>
    </xf>
    <xf numFmtId="3" fontId="6" fillId="0" borderId="62" xfId="0" applyNumberFormat="1" applyFont="1" applyBorder="1" applyAlignment="1">
      <alignment horizontal="center" vertical="center" wrapText="1"/>
    </xf>
    <xf numFmtId="3" fontId="6" fillId="0" borderId="64" xfId="0" applyNumberFormat="1" applyFont="1" applyBorder="1" applyAlignment="1">
      <alignment horizontal="center" vertical="center" wrapText="1"/>
    </xf>
  </cellXfs>
  <cellStyles count="4">
    <cellStyle name="Normál" xfId="0" builtinId="0"/>
    <cellStyle name="Normál 2" xfId="1" xr:uid="{8AAF2B0D-12AD-47AD-BA24-04031AF85ACC}"/>
    <cellStyle name="Normál 4" xfId="2" xr:uid="{2F800775-9E12-4240-9E2E-350D4AB18083}"/>
    <cellStyle name="Normál 6" xfId="3" xr:uid="{9F7CA06E-C27F-4619-924C-F6690BEC60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broczkib/Documents/Z&#225;rsz&#225;mad&#225;s/2019.%20&#233;vi%20z&#225;rsz&#225;mad&#225;s%20t&#225;bl&#225;zat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jesítési adatok"/>
      <sheetName val="Köt. és önk. feladatok"/>
      <sheetName val="Beruházás"/>
      <sheetName val="Kiemelet előir."/>
      <sheetName val="Létszám"/>
      <sheetName val="Pénzeszk."/>
      <sheetName val="Többéves kihat."/>
      <sheetName val="Mérleg"/>
      <sheetName val="Eredmény"/>
      <sheetName val="Maradvány"/>
      <sheetName val="Maradvány felhaszn."/>
    </sheetNames>
    <sheetDataSet>
      <sheetData sheetId="0">
        <row r="7">
          <cell r="E7">
            <v>20625005</v>
          </cell>
        </row>
        <row r="69">
          <cell r="N6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BC984-0B2E-428C-8B39-2EEAECE8B02E}">
  <dimension ref="A1:N49"/>
  <sheetViews>
    <sheetView topLeftCell="A19" workbookViewId="0">
      <selection activeCell="N15" sqref="N15"/>
    </sheetView>
  </sheetViews>
  <sheetFormatPr defaultColWidth="8.85546875" defaultRowHeight="15.75" x14ac:dyDescent="0.25"/>
  <cols>
    <col min="1" max="1" width="9.7109375" style="5" customWidth="1"/>
    <col min="2" max="2" width="26.85546875" style="5" customWidth="1"/>
    <col min="3" max="3" width="14.7109375" style="115" customWidth="1"/>
    <col min="4" max="4" width="14.7109375" style="5" customWidth="1"/>
    <col min="5" max="6" width="14.7109375" style="115" customWidth="1"/>
    <col min="7" max="7" width="14.7109375" style="5" customWidth="1"/>
    <col min="8" max="9" width="14.7109375" style="115" customWidth="1"/>
    <col min="10" max="10" width="14.7109375" style="5" customWidth="1"/>
    <col min="11" max="12" width="14.7109375" style="115" customWidth="1"/>
    <col min="13" max="13" width="14.7109375" style="5" customWidth="1"/>
    <col min="14" max="14" width="14.7109375" style="115" customWidth="1"/>
    <col min="15" max="16384" width="8.85546875" style="5"/>
  </cols>
  <sheetData>
    <row r="1" spans="1:14" s="1" customFormat="1" ht="20.25" x14ac:dyDescent="0.3">
      <c r="A1" s="1" t="s">
        <v>1</v>
      </c>
      <c r="E1" s="2"/>
      <c r="F1" s="2"/>
      <c r="H1" s="2"/>
      <c r="I1" s="2"/>
      <c r="K1" s="2"/>
      <c r="L1" s="167" t="s">
        <v>187</v>
      </c>
      <c r="M1" s="167"/>
      <c r="N1" s="167"/>
    </row>
    <row r="2" spans="1:14" s="1" customFormat="1" ht="20.25" x14ac:dyDescent="0.3">
      <c r="C2" s="2"/>
      <c r="E2" s="2"/>
      <c r="F2" s="2"/>
      <c r="H2" s="2"/>
      <c r="I2" s="2"/>
      <c r="K2" s="2"/>
      <c r="L2" s="2"/>
      <c r="N2" s="2"/>
    </row>
    <row r="3" spans="1:14" s="3" customFormat="1" ht="49.5" customHeight="1" x14ac:dyDescent="0.25">
      <c r="A3" s="176" t="s">
        <v>200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</row>
    <row r="4" spans="1:14" s="3" customFormat="1" ht="41.45" customHeight="1" thickBot="1" x14ac:dyDescent="0.3">
      <c r="A4" s="4"/>
      <c r="B4" s="4"/>
      <c r="C4" s="4"/>
      <c r="D4" s="4"/>
      <c r="E4" s="4"/>
      <c r="F4" s="176"/>
      <c r="G4" s="176"/>
      <c r="H4" s="176"/>
      <c r="I4" s="4"/>
      <c r="J4" s="4"/>
      <c r="K4" s="4"/>
      <c r="L4" s="4"/>
      <c r="M4" s="4"/>
      <c r="N4" s="4"/>
    </row>
    <row r="5" spans="1:14" ht="48" customHeight="1" thickTop="1" x14ac:dyDescent="0.25">
      <c r="A5" s="157" t="s">
        <v>2</v>
      </c>
      <c r="B5" s="159" t="s">
        <v>0</v>
      </c>
      <c r="C5" s="156" t="s">
        <v>3</v>
      </c>
      <c r="D5" s="156"/>
      <c r="E5" s="156"/>
      <c r="F5" s="156" t="s">
        <v>4</v>
      </c>
      <c r="G5" s="156"/>
      <c r="H5" s="156"/>
      <c r="I5" s="156" t="s">
        <v>5</v>
      </c>
      <c r="J5" s="156"/>
      <c r="K5" s="156"/>
      <c r="L5" s="156" t="s">
        <v>6</v>
      </c>
      <c r="M5" s="156"/>
      <c r="N5" s="156"/>
    </row>
    <row r="6" spans="1:14" ht="24.75" thickBot="1" x14ac:dyDescent="0.3">
      <c r="A6" s="158"/>
      <c r="B6" s="160"/>
      <c r="C6" s="6" t="s">
        <v>7</v>
      </c>
      <c r="D6" s="7" t="s">
        <v>8</v>
      </c>
      <c r="E6" s="8" t="s">
        <v>9</v>
      </c>
      <c r="F6" s="6" t="s">
        <v>7</v>
      </c>
      <c r="G6" s="7" t="s">
        <v>8</v>
      </c>
      <c r="H6" s="9" t="s">
        <v>9</v>
      </c>
      <c r="I6" s="6" t="s">
        <v>7</v>
      </c>
      <c r="J6" s="7" t="s">
        <v>8</v>
      </c>
      <c r="K6" s="10" t="s">
        <v>9</v>
      </c>
      <c r="L6" s="6" t="s">
        <v>7</v>
      </c>
      <c r="M6" s="7" t="s">
        <v>8</v>
      </c>
      <c r="N6" s="9" t="s">
        <v>9</v>
      </c>
    </row>
    <row r="7" spans="1:14" ht="15.6" customHeight="1" thickTop="1" x14ac:dyDescent="0.25">
      <c r="A7" s="11" t="s">
        <v>92</v>
      </c>
      <c r="B7" s="12" t="s">
        <v>93</v>
      </c>
      <c r="C7" s="35">
        <v>26038473</v>
      </c>
      <c r="D7" s="45">
        <v>27088473</v>
      </c>
      <c r="E7" s="20">
        <v>27088473</v>
      </c>
      <c r="F7" s="35">
        <v>0</v>
      </c>
      <c r="G7" s="45">
        <v>0</v>
      </c>
      <c r="H7" s="20">
        <v>0</v>
      </c>
      <c r="I7" s="35">
        <v>0</v>
      </c>
      <c r="J7" s="45">
        <v>0</v>
      </c>
      <c r="K7" s="20">
        <v>0</v>
      </c>
      <c r="L7" s="13">
        <f t="shared" ref="L7:N14" si="0">SUM(C7+I7+F7)</f>
        <v>26038473</v>
      </c>
      <c r="M7" s="19">
        <f t="shared" si="0"/>
        <v>27088473</v>
      </c>
      <c r="N7" s="22">
        <f t="shared" si="0"/>
        <v>27088473</v>
      </c>
    </row>
    <row r="8" spans="1:14" ht="15.6" customHeight="1" x14ac:dyDescent="0.25">
      <c r="A8" s="23" t="s">
        <v>94</v>
      </c>
      <c r="B8" s="24" t="s">
        <v>95</v>
      </c>
      <c r="C8" s="35">
        <v>41298190</v>
      </c>
      <c r="D8" s="45">
        <v>47282821</v>
      </c>
      <c r="E8" s="22">
        <v>47282821</v>
      </c>
      <c r="F8" s="35">
        <v>0</v>
      </c>
      <c r="G8" s="19">
        <v>0</v>
      </c>
      <c r="H8" s="22">
        <v>0</v>
      </c>
      <c r="I8" s="35">
        <v>0</v>
      </c>
      <c r="J8" s="19">
        <v>0</v>
      </c>
      <c r="K8" s="22">
        <v>0</v>
      </c>
      <c r="L8" s="18">
        <f t="shared" si="0"/>
        <v>41298190</v>
      </c>
      <c r="M8" s="19">
        <f t="shared" si="0"/>
        <v>47282821</v>
      </c>
      <c r="N8" s="22">
        <f t="shared" si="0"/>
        <v>47282821</v>
      </c>
    </row>
    <row r="9" spans="1:14" ht="15.6" customHeight="1" x14ac:dyDescent="0.25">
      <c r="A9" s="23" t="s">
        <v>179</v>
      </c>
      <c r="B9" s="24" t="s">
        <v>180</v>
      </c>
      <c r="C9" s="35">
        <v>33643660</v>
      </c>
      <c r="D9" s="45">
        <v>42532720</v>
      </c>
      <c r="E9" s="22">
        <v>42532720</v>
      </c>
      <c r="F9" s="35">
        <v>0</v>
      </c>
      <c r="G9" s="19">
        <v>0</v>
      </c>
      <c r="H9" s="22">
        <v>0</v>
      </c>
      <c r="I9" s="35">
        <v>0</v>
      </c>
      <c r="J9" s="19">
        <v>0</v>
      </c>
      <c r="K9" s="22">
        <v>0</v>
      </c>
      <c r="L9" s="18">
        <f t="shared" si="0"/>
        <v>33643660</v>
      </c>
      <c r="M9" s="19">
        <f t="shared" si="0"/>
        <v>42532720</v>
      </c>
      <c r="N9" s="22">
        <f t="shared" si="0"/>
        <v>42532720</v>
      </c>
    </row>
    <row r="10" spans="1:14" ht="15.6" customHeight="1" x14ac:dyDescent="0.25">
      <c r="A10" s="23" t="s">
        <v>181</v>
      </c>
      <c r="B10" s="24" t="s">
        <v>182</v>
      </c>
      <c r="C10" s="35">
        <v>21999149</v>
      </c>
      <c r="D10" s="45">
        <v>24849783</v>
      </c>
      <c r="E10" s="22">
        <v>24849783</v>
      </c>
      <c r="F10" s="35">
        <v>0</v>
      </c>
      <c r="G10" s="19">
        <v>0</v>
      </c>
      <c r="H10" s="22">
        <v>0</v>
      </c>
      <c r="I10" s="35">
        <v>0</v>
      </c>
      <c r="J10" s="19">
        <v>0</v>
      </c>
      <c r="K10" s="22">
        <v>0</v>
      </c>
      <c r="L10" s="18">
        <f t="shared" si="0"/>
        <v>21999149</v>
      </c>
      <c r="M10" s="19">
        <f t="shared" si="0"/>
        <v>24849783</v>
      </c>
      <c r="N10" s="22">
        <f t="shared" si="0"/>
        <v>24849783</v>
      </c>
    </row>
    <row r="11" spans="1:14" ht="15.6" customHeight="1" x14ac:dyDescent="0.25">
      <c r="A11" s="23" t="s">
        <v>96</v>
      </c>
      <c r="B11" s="24" t="s">
        <v>97</v>
      </c>
      <c r="C11" s="35">
        <v>3297370</v>
      </c>
      <c r="D11" s="45">
        <v>4480218</v>
      </c>
      <c r="E11" s="22">
        <v>4480218</v>
      </c>
      <c r="F11" s="35">
        <v>0</v>
      </c>
      <c r="G11" s="19">
        <v>0</v>
      </c>
      <c r="H11" s="22">
        <v>0</v>
      </c>
      <c r="I11" s="35">
        <v>0</v>
      </c>
      <c r="J11" s="19">
        <v>0</v>
      </c>
      <c r="K11" s="22">
        <v>0</v>
      </c>
      <c r="L11" s="18">
        <f t="shared" si="0"/>
        <v>3297370</v>
      </c>
      <c r="M11" s="19">
        <f t="shared" si="0"/>
        <v>4480218</v>
      </c>
      <c r="N11" s="22">
        <f t="shared" si="0"/>
        <v>4480218</v>
      </c>
    </row>
    <row r="12" spans="1:14" s="25" customFormat="1" ht="15.6" customHeight="1" x14ac:dyDescent="0.2">
      <c r="A12" s="23" t="s">
        <v>98</v>
      </c>
      <c r="B12" s="24" t="s">
        <v>99</v>
      </c>
      <c r="C12" s="35">
        <v>0</v>
      </c>
      <c r="D12" s="45">
        <v>1146810</v>
      </c>
      <c r="E12" s="22">
        <v>1146810</v>
      </c>
      <c r="F12" s="35">
        <v>0</v>
      </c>
      <c r="G12" s="19">
        <v>0</v>
      </c>
      <c r="H12" s="22">
        <v>0</v>
      </c>
      <c r="I12" s="35">
        <v>0</v>
      </c>
      <c r="J12" s="19">
        <v>0</v>
      </c>
      <c r="K12" s="22">
        <v>0</v>
      </c>
      <c r="L12" s="18">
        <f t="shared" si="0"/>
        <v>0</v>
      </c>
      <c r="M12" s="19">
        <f t="shared" si="0"/>
        <v>1146810</v>
      </c>
      <c r="N12" s="22">
        <f t="shared" si="0"/>
        <v>1146810</v>
      </c>
    </row>
    <row r="13" spans="1:14" s="25" customFormat="1" ht="15.6" customHeight="1" x14ac:dyDescent="0.2">
      <c r="A13" s="23" t="s">
        <v>100</v>
      </c>
      <c r="B13" s="24" t="s">
        <v>101</v>
      </c>
      <c r="C13" s="35">
        <v>0</v>
      </c>
      <c r="D13" s="45">
        <v>8170423</v>
      </c>
      <c r="E13" s="22">
        <v>8170423</v>
      </c>
      <c r="F13" s="35">
        <v>0</v>
      </c>
      <c r="G13" s="19">
        <v>0</v>
      </c>
      <c r="H13" s="22">
        <v>0</v>
      </c>
      <c r="I13" s="35">
        <v>0</v>
      </c>
      <c r="J13" s="19">
        <v>0</v>
      </c>
      <c r="K13" s="22">
        <v>0</v>
      </c>
      <c r="L13" s="18">
        <f t="shared" si="0"/>
        <v>0</v>
      </c>
      <c r="M13" s="19">
        <f t="shared" si="0"/>
        <v>8170423</v>
      </c>
      <c r="N13" s="22">
        <f t="shared" si="0"/>
        <v>8170423</v>
      </c>
    </row>
    <row r="14" spans="1:14" ht="15.6" customHeight="1" x14ac:dyDescent="0.25">
      <c r="A14" s="23" t="s">
        <v>102</v>
      </c>
      <c r="B14" s="24" t="s">
        <v>103</v>
      </c>
      <c r="C14" s="35">
        <v>7635940</v>
      </c>
      <c r="D14" s="45">
        <v>7327940</v>
      </c>
      <c r="E14" s="22">
        <v>7298687</v>
      </c>
      <c r="F14" s="35">
        <v>0</v>
      </c>
      <c r="G14" s="19">
        <v>0</v>
      </c>
      <c r="H14" s="22">
        <v>0</v>
      </c>
      <c r="I14" s="35">
        <v>0</v>
      </c>
      <c r="J14" s="19"/>
      <c r="K14" s="22"/>
      <c r="L14" s="18">
        <f t="shared" si="0"/>
        <v>7635940</v>
      </c>
      <c r="M14" s="19">
        <f t="shared" si="0"/>
        <v>7327940</v>
      </c>
      <c r="N14" s="22">
        <f t="shared" si="0"/>
        <v>7298687</v>
      </c>
    </row>
    <row r="15" spans="1:14" ht="19.899999999999999" customHeight="1" x14ac:dyDescent="0.25">
      <c r="A15" s="170" t="s">
        <v>104</v>
      </c>
      <c r="B15" s="171"/>
      <c r="C15" s="76">
        <f>SUM(C7:C14)</f>
        <v>133912782</v>
      </c>
      <c r="D15" s="77">
        <f>SUM(D7:D14)</f>
        <v>162879188</v>
      </c>
      <c r="E15" s="78">
        <f t="shared" ref="E15:N15" si="1">SUM(E7:E14)</f>
        <v>162849935</v>
      </c>
      <c r="F15" s="76">
        <f t="shared" si="1"/>
        <v>0</v>
      </c>
      <c r="G15" s="77">
        <f t="shared" si="1"/>
        <v>0</v>
      </c>
      <c r="H15" s="78">
        <f t="shared" si="1"/>
        <v>0</v>
      </c>
      <c r="I15" s="77">
        <f t="shared" si="1"/>
        <v>0</v>
      </c>
      <c r="J15" s="77">
        <f t="shared" si="1"/>
        <v>0</v>
      </c>
      <c r="K15" s="78">
        <f t="shared" si="1"/>
        <v>0</v>
      </c>
      <c r="L15" s="76">
        <f t="shared" si="1"/>
        <v>133912782</v>
      </c>
      <c r="M15" s="79">
        <f t="shared" si="1"/>
        <v>162879188</v>
      </c>
      <c r="N15" s="80">
        <f t="shared" si="1"/>
        <v>162849935</v>
      </c>
    </row>
    <row r="16" spans="1:14" s="25" customFormat="1" ht="15.6" customHeight="1" x14ac:dyDescent="0.2">
      <c r="A16" s="23" t="s">
        <v>105</v>
      </c>
      <c r="B16" s="24" t="s">
        <v>106</v>
      </c>
      <c r="C16" s="35">
        <v>0</v>
      </c>
      <c r="D16" s="45">
        <v>0</v>
      </c>
      <c r="E16" s="22">
        <v>0</v>
      </c>
      <c r="F16" s="35">
        <v>0</v>
      </c>
      <c r="G16" s="19">
        <v>0</v>
      </c>
      <c r="H16" s="22">
        <v>0</v>
      </c>
      <c r="I16" s="35">
        <v>0</v>
      </c>
      <c r="J16" s="19">
        <v>0</v>
      </c>
      <c r="K16" s="22">
        <v>0</v>
      </c>
      <c r="L16" s="18">
        <f t="shared" ref="L16:N17" si="2">SUM(C16+I16+F16)</f>
        <v>0</v>
      </c>
      <c r="M16" s="19">
        <f t="shared" si="2"/>
        <v>0</v>
      </c>
      <c r="N16" s="22">
        <f t="shared" si="2"/>
        <v>0</v>
      </c>
    </row>
    <row r="17" spans="1:14" ht="15.6" customHeight="1" x14ac:dyDescent="0.25">
      <c r="A17" s="23" t="s">
        <v>107</v>
      </c>
      <c r="B17" s="24" t="s">
        <v>108</v>
      </c>
      <c r="C17" s="35">
        <v>0</v>
      </c>
      <c r="D17" s="45">
        <v>121958592</v>
      </c>
      <c r="E17" s="22">
        <v>121958592</v>
      </c>
      <c r="F17" s="35">
        <v>0</v>
      </c>
      <c r="G17" s="19">
        <v>0</v>
      </c>
      <c r="H17" s="22">
        <v>0</v>
      </c>
      <c r="I17" s="35">
        <v>0</v>
      </c>
      <c r="J17" s="19">
        <v>0</v>
      </c>
      <c r="K17" s="22">
        <v>0</v>
      </c>
      <c r="L17" s="18">
        <f t="shared" si="2"/>
        <v>0</v>
      </c>
      <c r="M17" s="19">
        <f t="shared" si="2"/>
        <v>121958592</v>
      </c>
      <c r="N17" s="22">
        <f t="shared" si="2"/>
        <v>121958592</v>
      </c>
    </row>
    <row r="18" spans="1:14" ht="19.899999999999999" customHeight="1" x14ac:dyDescent="0.25">
      <c r="A18" s="170" t="s">
        <v>109</v>
      </c>
      <c r="B18" s="171"/>
      <c r="C18" s="76">
        <v>0</v>
      </c>
      <c r="D18" s="77">
        <f>SUM(D16:D17)</f>
        <v>121958592</v>
      </c>
      <c r="E18" s="78">
        <f>SUM(E16:E17)</f>
        <v>121958592</v>
      </c>
      <c r="F18" s="76">
        <v>0</v>
      </c>
      <c r="G18" s="77">
        <v>0</v>
      </c>
      <c r="H18" s="78">
        <v>0</v>
      </c>
      <c r="I18" s="76">
        <v>0</v>
      </c>
      <c r="J18" s="77">
        <v>0</v>
      </c>
      <c r="K18" s="78">
        <v>0</v>
      </c>
      <c r="L18" s="76">
        <f>SUM(L16:L17)</f>
        <v>0</v>
      </c>
      <c r="M18" s="79">
        <f>SUM(M16:M17)</f>
        <v>121958592</v>
      </c>
      <c r="N18" s="80">
        <f>SUM(N16:N17)</f>
        <v>121958592</v>
      </c>
    </row>
    <row r="19" spans="1:14" ht="15.6" customHeight="1" x14ac:dyDescent="0.25">
      <c r="A19" s="23" t="s">
        <v>110</v>
      </c>
      <c r="B19" s="24" t="s">
        <v>111</v>
      </c>
      <c r="C19" s="35">
        <v>0</v>
      </c>
      <c r="D19" s="45">
        <v>420000</v>
      </c>
      <c r="E19" s="22">
        <v>417986</v>
      </c>
      <c r="F19" s="35">
        <v>0</v>
      </c>
      <c r="G19" s="19">
        <v>0</v>
      </c>
      <c r="H19" s="22">
        <v>0</v>
      </c>
      <c r="I19" s="35">
        <v>0</v>
      </c>
      <c r="J19" s="19">
        <v>0</v>
      </c>
      <c r="K19" s="22">
        <v>0</v>
      </c>
      <c r="L19" s="18">
        <f t="shared" ref="L19:N22" si="3">SUM(C19+I19+F19)</f>
        <v>0</v>
      </c>
      <c r="M19" s="19">
        <f t="shared" si="3"/>
        <v>420000</v>
      </c>
      <c r="N19" s="22">
        <f t="shared" si="3"/>
        <v>417986</v>
      </c>
    </row>
    <row r="20" spans="1:14" ht="15.6" customHeight="1" x14ac:dyDescent="0.25">
      <c r="A20" s="23" t="s">
        <v>112</v>
      </c>
      <c r="B20" s="24" t="s">
        <v>113</v>
      </c>
      <c r="C20" s="35">
        <v>5000000</v>
      </c>
      <c r="D20" s="45">
        <v>5000000</v>
      </c>
      <c r="E20" s="22">
        <v>4947781</v>
      </c>
      <c r="F20" s="35">
        <v>0</v>
      </c>
      <c r="G20" s="19">
        <v>0</v>
      </c>
      <c r="H20" s="22">
        <v>0</v>
      </c>
      <c r="I20" s="35">
        <v>0</v>
      </c>
      <c r="J20" s="19">
        <v>0</v>
      </c>
      <c r="K20" s="22">
        <v>0</v>
      </c>
      <c r="L20" s="18">
        <f t="shared" si="3"/>
        <v>5000000</v>
      </c>
      <c r="M20" s="19">
        <f t="shared" si="3"/>
        <v>5000000</v>
      </c>
      <c r="N20" s="22">
        <f t="shared" si="3"/>
        <v>4947781</v>
      </c>
    </row>
    <row r="21" spans="1:14" ht="15.6" customHeight="1" x14ac:dyDescent="0.25">
      <c r="A21" s="23" t="s">
        <v>114</v>
      </c>
      <c r="B21" s="24" t="s">
        <v>189</v>
      </c>
      <c r="C21" s="35">
        <v>23000000</v>
      </c>
      <c r="D21" s="45">
        <v>39500000</v>
      </c>
      <c r="E21" s="22">
        <v>39106478</v>
      </c>
      <c r="F21" s="35">
        <v>0</v>
      </c>
      <c r="G21" s="19">
        <v>0</v>
      </c>
      <c r="H21" s="22">
        <v>0</v>
      </c>
      <c r="I21" s="35">
        <v>0</v>
      </c>
      <c r="J21" s="19">
        <v>0</v>
      </c>
      <c r="K21" s="22">
        <v>0</v>
      </c>
      <c r="L21" s="18">
        <f t="shared" si="3"/>
        <v>23000000</v>
      </c>
      <c r="M21" s="19">
        <f t="shared" si="3"/>
        <v>39500000</v>
      </c>
      <c r="N21" s="22">
        <f t="shared" si="3"/>
        <v>39106478</v>
      </c>
    </row>
    <row r="22" spans="1:14" ht="15.6" customHeight="1" x14ac:dyDescent="0.25">
      <c r="A22" s="23" t="s">
        <v>115</v>
      </c>
      <c r="B22" s="24" t="s">
        <v>116</v>
      </c>
      <c r="C22" s="35">
        <v>500000</v>
      </c>
      <c r="D22" s="45">
        <v>945000</v>
      </c>
      <c r="E22" s="22">
        <v>944948</v>
      </c>
      <c r="F22" s="35">
        <v>0</v>
      </c>
      <c r="G22" s="19">
        <v>0</v>
      </c>
      <c r="H22" s="22">
        <v>0</v>
      </c>
      <c r="I22" s="35">
        <v>0</v>
      </c>
      <c r="J22" s="19">
        <v>0</v>
      </c>
      <c r="K22" s="22">
        <v>0</v>
      </c>
      <c r="L22" s="18">
        <f t="shared" si="3"/>
        <v>500000</v>
      </c>
      <c r="M22" s="19">
        <f t="shared" si="3"/>
        <v>945000</v>
      </c>
      <c r="N22" s="22">
        <f t="shared" si="3"/>
        <v>944948</v>
      </c>
    </row>
    <row r="23" spans="1:14" ht="19.899999999999999" customHeight="1" x14ac:dyDescent="0.25">
      <c r="A23" s="170" t="s">
        <v>117</v>
      </c>
      <c r="B23" s="171"/>
      <c r="C23" s="76">
        <f>SUM(C19:C22)</f>
        <v>28500000</v>
      </c>
      <c r="D23" s="77">
        <f>SUM(D19:D22)</f>
        <v>45865000</v>
      </c>
      <c r="E23" s="78">
        <f>SUM(E19:E22)</f>
        <v>45417193</v>
      </c>
      <c r="F23" s="76">
        <v>0</v>
      </c>
      <c r="G23" s="77">
        <v>0</v>
      </c>
      <c r="H23" s="78">
        <f>SUM(H19:H22)</f>
        <v>0</v>
      </c>
      <c r="I23" s="76">
        <v>0</v>
      </c>
      <c r="J23" s="77">
        <v>0</v>
      </c>
      <c r="K23" s="78">
        <f>SUM(K19:K22)</f>
        <v>0</v>
      </c>
      <c r="L23" s="76">
        <f>SUM(L19:L22)</f>
        <v>28500000</v>
      </c>
      <c r="M23" s="79">
        <f>SUM(M19:M22)</f>
        <v>45865000</v>
      </c>
      <c r="N23" s="80">
        <f>SUM(N19:N22)</f>
        <v>45417193</v>
      </c>
    </row>
    <row r="24" spans="1:14" ht="15.6" customHeight="1" x14ac:dyDescent="0.25">
      <c r="A24" s="23" t="s">
        <v>118</v>
      </c>
      <c r="B24" s="24" t="s">
        <v>119</v>
      </c>
      <c r="C24" s="35">
        <v>400000</v>
      </c>
      <c r="D24" s="45">
        <v>400000</v>
      </c>
      <c r="E24" s="22">
        <v>379000</v>
      </c>
      <c r="F24" s="18">
        <v>0</v>
      </c>
      <c r="G24" s="19">
        <v>0</v>
      </c>
      <c r="H24" s="22">
        <v>0</v>
      </c>
      <c r="I24" s="18">
        <v>0</v>
      </c>
      <c r="J24" s="19">
        <v>0</v>
      </c>
      <c r="K24" s="22">
        <v>0</v>
      </c>
      <c r="L24" s="18">
        <f t="shared" ref="L24:N31" si="4">SUM(C24+I24+F24)</f>
        <v>400000</v>
      </c>
      <c r="M24" s="19">
        <f t="shared" si="4"/>
        <v>400000</v>
      </c>
      <c r="N24" s="22">
        <f t="shared" si="4"/>
        <v>379000</v>
      </c>
    </row>
    <row r="25" spans="1:14" ht="15.6" customHeight="1" x14ac:dyDescent="0.25">
      <c r="A25" s="23" t="s">
        <v>120</v>
      </c>
      <c r="B25" s="24" t="s">
        <v>121</v>
      </c>
      <c r="C25" s="35">
        <v>0</v>
      </c>
      <c r="D25" s="45">
        <v>0</v>
      </c>
      <c r="E25" s="22">
        <v>0</v>
      </c>
      <c r="F25" s="18">
        <v>0</v>
      </c>
      <c r="G25" s="19">
        <v>0</v>
      </c>
      <c r="H25" s="22">
        <v>0</v>
      </c>
      <c r="I25" s="18">
        <v>0</v>
      </c>
      <c r="J25" s="19">
        <v>0</v>
      </c>
      <c r="K25" s="22">
        <v>0</v>
      </c>
      <c r="L25" s="18">
        <f t="shared" si="4"/>
        <v>0</v>
      </c>
      <c r="M25" s="19">
        <f t="shared" si="4"/>
        <v>0</v>
      </c>
      <c r="N25" s="22">
        <f t="shared" si="4"/>
        <v>0</v>
      </c>
    </row>
    <row r="26" spans="1:14" ht="15.6" customHeight="1" x14ac:dyDescent="0.25">
      <c r="A26" s="23" t="s">
        <v>122</v>
      </c>
      <c r="B26" s="24" t="s">
        <v>123</v>
      </c>
      <c r="C26" s="35">
        <v>8040000</v>
      </c>
      <c r="D26" s="45">
        <v>8740000</v>
      </c>
      <c r="E26" s="22">
        <v>8719473</v>
      </c>
      <c r="F26" s="18">
        <v>0</v>
      </c>
      <c r="G26" s="19">
        <v>0</v>
      </c>
      <c r="H26" s="22">
        <v>0</v>
      </c>
      <c r="I26" s="18">
        <v>0</v>
      </c>
      <c r="J26" s="19">
        <v>0</v>
      </c>
      <c r="K26" s="22">
        <v>0</v>
      </c>
      <c r="L26" s="18">
        <f t="shared" si="4"/>
        <v>8040000</v>
      </c>
      <c r="M26" s="19">
        <f t="shared" si="4"/>
        <v>8740000</v>
      </c>
      <c r="N26" s="22">
        <f t="shared" si="4"/>
        <v>8719473</v>
      </c>
    </row>
    <row r="27" spans="1:14" ht="15.6" customHeight="1" x14ac:dyDescent="0.25">
      <c r="A27" s="23" t="s">
        <v>124</v>
      </c>
      <c r="B27" s="24" t="s">
        <v>125</v>
      </c>
      <c r="C27" s="35">
        <v>3840600</v>
      </c>
      <c r="D27" s="45">
        <v>3840600</v>
      </c>
      <c r="E27" s="22">
        <v>3501365</v>
      </c>
      <c r="F27" s="18">
        <v>425700</v>
      </c>
      <c r="G27" s="19">
        <v>425700</v>
      </c>
      <c r="H27" s="22">
        <v>397590</v>
      </c>
      <c r="I27" s="18">
        <v>3831640</v>
      </c>
      <c r="J27" s="19">
        <v>4424740</v>
      </c>
      <c r="K27" s="22">
        <v>4424691</v>
      </c>
      <c r="L27" s="18">
        <f t="shared" si="4"/>
        <v>8097940</v>
      </c>
      <c r="M27" s="19">
        <f t="shared" si="4"/>
        <v>8691040</v>
      </c>
      <c r="N27" s="22">
        <f t="shared" si="4"/>
        <v>8323646</v>
      </c>
    </row>
    <row r="28" spans="1:14" ht="15.6" customHeight="1" x14ac:dyDescent="0.25">
      <c r="A28" s="23" t="s">
        <v>126</v>
      </c>
      <c r="B28" s="24" t="s">
        <v>127</v>
      </c>
      <c r="C28" s="35">
        <v>1900000</v>
      </c>
      <c r="D28" s="45">
        <v>1900000</v>
      </c>
      <c r="E28" s="22">
        <v>1599740</v>
      </c>
      <c r="F28" s="18">
        <v>0</v>
      </c>
      <c r="G28" s="19">
        <v>0</v>
      </c>
      <c r="H28" s="22">
        <v>0</v>
      </c>
      <c r="I28" s="18">
        <v>1034333</v>
      </c>
      <c r="J28" s="19">
        <v>1194733</v>
      </c>
      <c r="K28" s="22">
        <v>1194654</v>
      </c>
      <c r="L28" s="18">
        <f t="shared" si="4"/>
        <v>2934333</v>
      </c>
      <c r="M28" s="19">
        <f t="shared" si="4"/>
        <v>3094733</v>
      </c>
      <c r="N28" s="22">
        <f t="shared" si="4"/>
        <v>2794394</v>
      </c>
    </row>
    <row r="29" spans="1:14" s="25" customFormat="1" ht="15.6" customHeight="1" x14ac:dyDescent="0.2">
      <c r="A29" s="23" t="s">
        <v>128</v>
      </c>
      <c r="B29" s="24" t="s">
        <v>129</v>
      </c>
      <c r="C29" s="35">
        <v>8000</v>
      </c>
      <c r="D29" s="45">
        <v>28000</v>
      </c>
      <c r="E29" s="22">
        <v>11902</v>
      </c>
      <c r="F29" s="18">
        <v>0</v>
      </c>
      <c r="G29" s="19">
        <v>0</v>
      </c>
      <c r="H29" s="22">
        <v>0</v>
      </c>
      <c r="I29" s="18">
        <v>100</v>
      </c>
      <c r="J29" s="19">
        <v>100</v>
      </c>
      <c r="K29" s="22">
        <v>44</v>
      </c>
      <c r="L29" s="18">
        <f t="shared" si="4"/>
        <v>8100</v>
      </c>
      <c r="M29" s="19">
        <f t="shared" si="4"/>
        <v>28100</v>
      </c>
      <c r="N29" s="22">
        <f t="shared" si="4"/>
        <v>11946</v>
      </c>
    </row>
    <row r="30" spans="1:14" s="25" customFormat="1" ht="15.6" customHeight="1" x14ac:dyDescent="0.2">
      <c r="A30" s="23" t="s">
        <v>130</v>
      </c>
      <c r="B30" s="24" t="s">
        <v>131</v>
      </c>
      <c r="C30" s="35">
        <v>0</v>
      </c>
      <c r="D30" s="45">
        <v>0</v>
      </c>
      <c r="E30" s="22">
        <v>0</v>
      </c>
      <c r="F30" s="18">
        <v>0</v>
      </c>
      <c r="G30" s="19">
        <v>49000</v>
      </c>
      <c r="H30" s="22">
        <v>49000</v>
      </c>
      <c r="I30" s="18">
        <v>0</v>
      </c>
      <c r="J30" s="19">
        <v>0</v>
      </c>
      <c r="K30" s="22">
        <v>0</v>
      </c>
      <c r="L30" s="18">
        <f t="shared" si="4"/>
        <v>0</v>
      </c>
      <c r="M30" s="19">
        <f t="shared" si="4"/>
        <v>49000</v>
      </c>
      <c r="N30" s="22">
        <f t="shared" si="4"/>
        <v>49000</v>
      </c>
    </row>
    <row r="31" spans="1:14" ht="15.6" customHeight="1" x14ac:dyDescent="0.25">
      <c r="A31" s="23" t="s">
        <v>132</v>
      </c>
      <c r="B31" s="24" t="s">
        <v>133</v>
      </c>
      <c r="C31" s="35">
        <v>1200000</v>
      </c>
      <c r="D31" s="45">
        <v>2548000</v>
      </c>
      <c r="E31" s="22">
        <v>2547500</v>
      </c>
      <c r="F31" s="18">
        <v>20000</v>
      </c>
      <c r="G31" s="19">
        <v>20000</v>
      </c>
      <c r="H31" s="22">
        <v>14247</v>
      </c>
      <c r="I31" s="18">
        <v>5000</v>
      </c>
      <c r="J31" s="19">
        <v>5000</v>
      </c>
      <c r="K31" s="22">
        <v>3350</v>
      </c>
      <c r="L31" s="18">
        <f t="shared" si="4"/>
        <v>1225000</v>
      </c>
      <c r="M31" s="19">
        <f t="shared" si="4"/>
        <v>2573000</v>
      </c>
      <c r="N31" s="22">
        <f t="shared" si="4"/>
        <v>2565097</v>
      </c>
    </row>
    <row r="32" spans="1:14" ht="19.899999999999999" customHeight="1" thickBot="1" x14ac:dyDescent="0.3">
      <c r="A32" s="161" t="s">
        <v>134</v>
      </c>
      <c r="B32" s="162"/>
      <c r="C32" s="81">
        <f t="shared" ref="C32:N32" si="5">SUM(C24:C31)</f>
        <v>15388600</v>
      </c>
      <c r="D32" s="82">
        <f t="shared" si="5"/>
        <v>17456600</v>
      </c>
      <c r="E32" s="83">
        <f t="shared" si="5"/>
        <v>16758980</v>
      </c>
      <c r="F32" s="81">
        <f t="shared" si="5"/>
        <v>445700</v>
      </c>
      <c r="G32" s="82">
        <f t="shared" si="5"/>
        <v>494700</v>
      </c>
      <c r="H32" s="83">
        <f t="shared" si="5"/>
        <v>460837</v>
      </c>
      <c r="I32" s="81">
        <f t="shared" si="5"/>
        <v>4871073</v>
      </c>
      <c r="J32" s="82">
        <f t="shared" si="5"/>
        <v>5624573</v>
      </c>
      <c r="K32" s="83">
        <f t="shared" si="5"/>
        <v>5622739</v>
      </c>
      <c r="L32" s="81">
        <f t="shared" si="5"/>
        <v>20705373</v>
      </c>
      <c r="M32" s="84">
        <f t="shared" si="5"/>
        <v>23575873</v>
      </c>
      <c r="N32" s="85">
        <f t="shared" si="5"/>
        <v>22842556</v>
      </c>
    </row>
    <row r="33" spans="1:14" s="25" customFormat="1" ht="19.899999999999999" customHeight="1" thickBot="1" x14ac:dyDescent="0.3">
      <c r="A33" s="168" t="s">
        <v>135</v>
      </c>
      <c r="B33" s="169"/>
      <c r="C33" s="86">
        <f>SUM(C15)+C18+C23+C32</f>
        <v>177801382</v>
      </c>
      <c r="D33" s="86">
        <f>SUM(D15)+D18+D23+D32</f>
        <v>348159380</v>
      </c>
      <c r="E33" s="87">
        <f>SUM(E15)+E18+E23+E32</f>
        <v>346984700</v>
      </c>
      <c r="F33" s="88">
        <f>SUM(F15)+F23+F32+F18</f>
        <v>445700</v>
      </c>
      <c r="G33" s="89">
        <f>SUM(G15)+G18+G23+G32</f>
        <v>494700</v>
      </c>
      <c r="H33" s="87">
        <f>SUM(H15)+H18+H23+H32</f>
        <v>460837</v>
      </c>
      <c r="I33" s="88">
        <f>SUM(I15)+I23+I32</f>
        <v>4871073</v>
      </c>
      <c r="J33" s="89">
        <f>SUM(J15)+J18+J23+J32</f>
        <v>5624573</v>
      </c>
      <c r="K33" s="87">
        <f>SUM(K15)+K18+K23+K32</f>
        <v>5622739</v>
      </c>
      <c r="L33" s="88">
        <f>SUM(L15)+L18+L23+L32</f>
        <v>183118155</v>
      </c>
      <c r="M33" s="86">
        <f>SUM(M15)+M18+M23+M32</f>
        <v>354278653</v>
      </c>
      <c r="N33" s="87">
        <f>SUM(N15)+N18+N23+N32</f>
        <v>353068276</v>
      </c>
    </row>
    <row r="34" spans="1:14" ht="15.6" customHeight="1" x14ac:dyDescent="0.25">
      <c r="A34" s="11" t="s">
        <v>136</v>
      </c>
      <c r="B34" s="12" t="s">
        <v>137</v>
      </c>
      <c r="C34" s="35">
        <v>0</v>
      </c>
      <c r="D34" s="45">
        <v>2050000</v>
      </c>
      <c r="E34" s="20">
        <v>2021237</v>
      </c>
      <c r="F34" s="35">
        <v>0</v>
      </c>
      <c r="G34" s="45">
        <v>0</v>
      </c>
      <c r="H34" s="20">
        <v>0</v>
      </c>
      <c r="I34" s="35">
        <v>0</v>
      </c>
      <c r="J34" s="45">
        <v>0</v>
      </c>
      <c r="K34" s="20">
        <v>0</v>
      </c>
      <c r="L34" s="18">
        <f>SUM(C34+I34+F34)</f>
        <v>0</v>
      </c>
      <c r="M34" s="19">
        <f>SUM(D34+J34+G34)</f>
        <v>2050000</v>
      </c>
      <c r="N34" s="22">
        <f>SUM(E34+K34+H34)</f>
        <v>2021237</v>
      </c>
    </row>
    <row r="35" spans="1:14" ht="19.899999999999999" customHeight="1" x14ac:dyDescent="0.25">
      <c r="A35" s="170" t="s">
        <v>138</v>
      </c>
      <c r="B35" s="171"/>
      <c r="C35" s="76">
        <f>SUM(C34)</f>
        <v>0</v>
      </c>
      <c r="D35" s="77">
        <f>SUM(D34)</f>
        <v>2050000</v>
      </c>
      <c r="E35" s="78">
        <f>SUM(E34)</f>
        <v>2021237</v>
      </c>
      <c r="F35" s="76">
        <v>0</v>
      </c>
      <c r="G35" s="77">
        <v>0</v>
      </c>
      <c r="H35" s="78">
        <v>0</v>
      </c>
      <c r="I35" s="76">
        <v>0</v>
      </c>
      <c r="J35" s="77">
        <v>0</v>
      </c>
      <c r="K35" s="78">
        <v>0</v>
      </c>
      <c r="L35" s="76">
        <f>SUM(L34)</f>
        <v>0</v>
      </c>
      <c r="M35" s="79">
        <f>SUM(M34)</f>
        <v>2050000</v>
      </c>
      <c r="N35" s="80">
        <f>SUM(N34)</f>
        <v>2021237</v>
      </c>
    </row>
    <row r="36" spans="1:14" ht="15.6" customHeight="1" x14ac:dyDescent="0.25">
      <c r="A36" s="23" t="s">
        <v>139</v>
      </c>
      <c r="B36" s="24" t="s">
        <v>140</v>
      </c>
      <c r="C36" s="35">
        <v>0</v>
      </c>
      <c r="D36" s="45">
        <v>0</v>
      </c>
      <c r="E36" s="22">
        <v>0</v>
      </c>
      <c r="F36" s="35">
        <v>0</v>
      </c>
      <c r="G36" s="19">
        <v>0</v>
      </c>
      <c r="H36" s="22">
        <v>0</v>
      </c>
      <c r="I36" s="35">
        <v>0</v>
      </c>
      <c r="J36" s="19">
        <v>0</v>
      </c>
      <c r="K36" s="22">
        <v>0</v>
      </c>
      <c r="L36" s="18">
        <f t="shared" ref="L36:N37" si="6">SUM(C36+I36+F36)</f>
        <v>0</v>
      </c>
      <c r="M36" s="19">
        <f t="shared" si="6"/>
        <v>0</v>
      </c>
      <c r="N36" s="22">
        <f t="shared" si="6"/>
        <v>0</v>
      </c>
    </row>
    <row r="37" spans="1:14" ht="15.6" customHeight="1" x14ac:dyDescent="0.25">
      <c r="A37" s="23" t="s">
        <v>141</v>
      </c>
      <c r="B37" s="24" t="s">
        <v>142</v>
      </c>
      <c r="C37" s="35">
        <v>500000</v>
      </c>
      <c r="D37" s="45">
        <v>650000</v>
      </c>
      <c r="E37" s="22">
        <v>645000</v>
      </c>
      <c r="F37" s="35">
        <v>0</v>
      </c>
      <c r="G37" s="19">
        <v>0</v>
      </c>
      <c r="H37" s="22">
        <v>0</v>
      </c>
      <c r="I37" s="35">
        <v>0</v>
      </c>
      <c r="J37" s="19">
        <v>0</v>
      </c>
      <c r="K37" s="22">
        <v>0</v>
      </c>
      <c r="L37" s="18">
        <f t="shared" si="6"/>
        <v>500000</v>
      </c>
      <c r="M37" s="19">
        <f t="shared" si="6"/>
        <v>650000</v>
      </c>
      <c r="N37" s="22">
        <f t="shared" si="6"/>
        <v>645000</v>
      </c>
    </row>
    <row r="38" spans="1:14" ht="19.899999999999999" customHeight="1" x14ac:dyDescent="0.25">
      <c r="A38" s="170" t="s">
        <v>143</v>
      </c>
      <c r="B38" s="171"/>
      <c r="C38" s="76">
        <f>SUM(C36:C37)</f>
        <v>500000</v>
      </c>
      <c r="D38" s="77">
        <f>SUM(D36:D37)</f>
        <v>650000</v>
      </c>
      <c r="E38" s="78">
        <f>SUM(E36:E37)</f>
        <v>645000</v>
      </c>
      <c r="F38" s="76">
        <v>0</v>
      </c>
      <c r="G38" s="77">
        <v>0</v>
      </c>
      <c r="H38" s="78">
        <f>SUM(H37)</f>
        <v>0</v>
      </c>
      <c r="I38" s="76">
        <v>0</v>
      </c>
      <c r="J38" s="77">
        <v>0</v>
      </c>
      <c r="K38" s="78">
        <f>SUM(K37)</f>
        <v>0</v>
      </c>
      <c r="L38" s="76">
        <f>SUM(L36:L37)</f>
        <v>500000</v>
      </c>
      <c r="M38" s="79">
        <f>SUM(M36:M37)</f>
        <v>650000</v>
      </c>
      <c r="N38" s="80">
        <f>SUM(N36:N37)</f>
        <v>645000</v>
      </c>
    </row>
    <row r="39" spans="1:14" s="90" customFormat="1" ht="15.6" customHeight="1" x14ac:dyDescent="0.25">
      <c r="A39" s="23" t="s">
        <v>144</v>
      </c>
      <c r="B39" s="24" t="s">
        <v>145</v>
      </c>
      <c r="C39" s="35">
        <v>0</v>
      </c>
      <c r="D39" s="45">
        <v>0</v>
      </c>
      <c r="E39" s="22">
        <v>0</v>
      </c>
      <c r="F39" s="35">
        <v>0</v>
      </c>
      <c r="G39" s="19">
        <v>0</v>
      </c>
      <c r="H39" s="22">
        <v>0</v>
      </c>
      <c r="I39" s="35">
        <v>0</v>
      </c>
      <c r="J39" s="19">
        <v>0</v>
      </c>
      <c r="K39" s="22">
        <v>0</v>
      </c>
      <c r="L39" s="18">
        <f>SUM(C39+I39+F39)</f>
        <v>0</v>
      </c>
      <c r="M39" s="19">
        <f>SUM(D39+J39+G39)</f>
        <v>0</v>
      </c>
      <c r="N39" s="22">
        <f>SUM(E39+K39+H39)</f>
        <v>0</v>
      </c>
    </row>
    <row r="40" spans="1:14" ht="19.899999999999999" customHeight="1" thickBot="1" x14ac:dyDescent="0.3">
      <c r="A40" s="161" t="s">
        <v>146</v>
      </c>
      <c r="B40" s="162"/>
      <c r="C40" s="91">
        <v>0</v>
      </c>
      <c r="D40" s="92">
        <f>SUM(D39)</f>
        <v>0</v>
      </c>
      <c r="E40" s="83">
        <f>SUM(E39)</f>
        <v>0</v>
      </c>
      <c r="F40" s="81">
        <v>0</v>
      </c>
      <c r="G40" s="82">
        <v>0</v>
      </c>
      <c r="H40" s="83">
        <f>SUM(H39)</f>
        <v>0</v>
      </c>
      <c r="I40" s="81">
        <v>0</v>
      </c>
      <c r="J40" s="82">
        <v>0</v>
      </c>
      <c r="K40" s="83">
        <f>SUM(K39)</f>
        <v>0</v>
      </c>
      <c r="L40" s="81">
        <f>SUM(L39)</f>
        <v>0</v>
      </c>
      <c r="M40" s="84">
        <f>SUM(M39)</f>
        <v>0</v>
      </c>
      <c r="N40" s="85">
        <f>SUM(N39)</f>
        <v>0</v>
      </c>
    </row>
    <row r="41" spans="1:14" s="25" customFormat="1" ht="19.899999999999999" customHeight="1" thickBot="1" x14ac:dyDescent="0.3">
      <c r="A41" s="172" t="s">
        <v>147</v>
      </c>
      <c r="B41" s="173"/>
      <c r="C41" s="93">
        <f t="shared" ref="C41:E41" si="7">SUM(C40,C38,C35)</f>
        <v>500000</v>
      </c>
      <c r="D41" s="94">
        <f t="shared" si="7"/>
        <v>2700000</v>
      </c>
      <c r="E41" s="95">
        <f t="shared" si="7"/>
        <v>2666237</v>
      </c>
      <c r="F41" s="93">
        <v>0</v>
      </c>
      <c r="G41" s="96">
        <v>0</v>
      </c>
      <c r="H41" s="95">
        <v>0</v>
      </c>
      <c r="I41" s="93">
        <v>0</v>
      </c>
      <c r="J41" s="96">
        <v>0</v>
      </c>
      <c r="K41" s="95">
        <v>0</v>
      </c>
      <c r="L41" s="93">
        <f>SUM(L35)+L38+L40</f>
        <v>500000</v>
      </c>
      <c r="M41" s="94">
        <f>SUM(M35)+M38+M40</f>
        <v>2700000</v>
      </c>
      <c r="N41" s="95">
        <f>SUM(N35)+N38+N40</f>
        <v>2666237</v>
      </c>
    </row>
    <row r="42" spans="1:14" ht="19.899999999999999" customHeight="1" thickTop="1" thickBot="1" x14ac:dyDescent="0.3">
      <c r="A42" s="174" t="s">
        <v>148</v>
      </c>
      <c r="B42" s="175"/>
      <c r="C42" s="97">
        <f t="shared" ref="C42:J42" si="8">SUM(C33)+C41</f>
        <v>178301382</v>
      </c>
      <c r="D42" s="97">
        <f t="shared" si="8"/>
        <v>350859380</v>
      </c>
      <c r="E42" s="98">
        <f t="shared" si="8"/>
        <v>349650937</v>
      </c>
      <c r="F42" s="99">
        <f t="shared" si="8"/>
        <v>445700</v>
      </c>
      <c r="G42" s="100">
        <f t="shared" si="8"/>
        <v>494700</v>
      </c>
      <c r="H42" s="98">
        <f t="shared" si="8"/>
        <v>460837</v>
      </c>
      <c r="I42" s="99">
        <f t="shared" si="8"/>
        <v>4871073</v>
      </c>
      <c r="J42" s="100">
        <f t="shared" si="8"/>
        <v>5624573</v>
      </c>
      <c r="K42" s="98">
        <f t="shared" ref="K42" si="9">SUM(K33)+K41</f>
        <v>5622739</v>
      </c>
      <c r="L42" s="99">
        <f>SUM(L33)+L41</f>
        <v>183618155</v>
      </c>
      <c r="M42" s="97">
        <f>SUM(M33)+M41</f>
        <v>356978653</v>
      </c>
      <c r="N42" s="98">
        <f>SUM(N33)+N41</f>
        <v>355734513</v>
      </c>
    </row>
    <row r="43" spans="1:14" s="25" customFormat="1" ht="15.6" customHeight="1" thickTop="1" x14ac:dyDescent="0.2">
      <c r="A43" s="101" t="s">
        <v>149</v>
      </c>
      <c r="B43" s="102" t="s">
        <v>150</v>
      </c>
      <c r="C43" s="35">
        <v>102055887</v>
      </c>
      <c r="D43" s="45">
        <v>102260261</v>
      </c>
      <c r="E43" s="103">
        <v>102260261</v>
      </c>
      <c r="F43" s="35">
        <v>255357</v>
      </c>
      <c r="G43" s="45">
        <v>255357</v>
      </c>
      <c r="H43" s="103">
        <v>255357</v>
      </c>
      <c r="I43" s="35">
        <v>265092</v>
      </c>
      <c r="J43" s="45">
        <v>265092</v>
      </c>
      <c r="K43" s="103">
        <v>265092</v>
      </c>
      <c r="L43" s="18">
        <f t="shared" ref="L43:N45" si="10">SUM(C43+I43+F43)</f>
        <v>102576336</v>
      </c>
      <c r="M43" s="19">
        <f t="shared" si="10"/>
        <v>102780710</v>
      </c>
      <c r="N43" s="22">
        <f t="shared" si="10"/>
        <v>102780710</v>
      </c>
    </row>
    <row r="44" spans="1:14" s="25" customFormat="1" ht="15.6" customHeight="1" x14ac:dyDescent="0.2">
      <c r="A44" s="104" t="s">
        <v>151</v>
      </c>
      <c r="B44" s="105" t="s">
        <v>152</v>
      </c>
      <c r="C44" s="35">
        <v>0</v>
      </c>
      <c r="D44" s="45">
        <v>6267285</v>
      </c>
      <c r="E44" s="106">
        <v>6267285</v>
      </c>
      <c r="F44" s="18">
        <v>0</v>
      </c>
      <c r="G44" s="19">
        <v>0</v>
      </c>
      <c r="H44" s="106">
        <v>0</v>
      </c>
      <c r="I44" s="18">
        <v>0</v>
      </c>
      <c r="J44" s="19">
        <v>0</v>
      </c>
      <c r="K44" s="106">
        <v>0</v>
      </c>
      <c r="L44" s="18">
        <f t="shared" si="10"/>
        <v>0</v>
      </c>
      <c r="M44" s="19">
        <f t="shared" si="10"/>
        <v>6267285</v>
      </c>
      <c r="N44" s="22">
        <f t="shared" si="10"/>
        <v>6267285</v>
      </c>
    </row>
    <row r="45" spans="1:14" s="25" customFormat="1" ht="15.6" customHeight="1" x14ac:dyDescent="0.2">
      <c r="A45" s="23" t="s">
        <v>153</v>
      </c>
      <c r="B45" s="24" t="s">
        <v>154</v>
      </c>
      <c r="C45" s="35">
        <v>0</v>
      </c>
      <c r="D45" s="45">
        <v>0</v>
      </c>
      <c r="E45" s="22">
        <v>0</v>
      </c>
      <c r="F45" s="18">
        <v>55258621</v>
      </c>
      <c r="G45" s="19">
        <v>60344381</v>
      </c>
      <c r="H45" s="22">
        <v>56369750</v>
      </c>
      <c r="I45" s="18">
        <v>51303924</v>
      </c>
      <c r="J45" s="19">
        <v>57824221</v>
      </c>
      <c r="K45" s="22">
        <v>54133057</v>
      </c>
      <c r="L45" s="18">
        <f t="shared" si="10"/>
        <v>106562545</v>
      </c>
      <c r="M45" s="19">
        <f t="shared" si="10"/>
        <v>118168602</v>
      </c>
      <c r="N45" s="22">
        <f t="shared" si="10"/>
        <v>110502807</v>
      </c>
    </row>
    <row r="46" spans="1:14" ht="19.899999999999999" customHeight="1" thickBot="1" x14ac:dyDescent="0.3">
      <c r="A46" s="161" t="s">
        <v>155</v>
      </c>
      <c r="B46" s="162"/>
      <c r="C46" s="81">
        <f>SUM(C43:C45)</f>
        <v>102055887</v>
      </c>
      <c r="D46" s="82">
        <f>SUM(D43:D45)</f>
        <v>108527546</v>
      </c>
      <c r="E46" s="83">
        <f t="shared" ref="E46:N46" si="11">SUM(E43:E45)</f>
        <v>108527546</v>
      </c>
      <c r="F46" s="81">
        <f t="shared" si="11"/>
        <v>55513978</v>
      </c>
      <c r="G46" s="82">
        <f t="shared" si="11"/>
        <v>60599738</v>
      </c>
      <c r="H46" s="83">
        <f t="shared" si="11"/>
        <v>56625107</v>
      </c>
      <c r="I46" s="81">
        <f t="shared" si="11"/>
        <v>51569016</v>
      </c>
      <c r="J46" s="82">
        <f t="shared" si="11"/>
        <v>58089313</v>
      </c>
      <c r="K46" s="83">
        <f t="shared" si="11"/>
        <v>54398149</v>
      </c>
      <c r="L46" s="81">
        <f t="shared" si="11"/>
        <v>209138881</v>
      </c>
      <c r="M46" s="84">
        <f t="shared" si="11"/>
        <v>227216597</v>
      </c>
      <c r="N46" s="85">
        <f t="shared" si="11"/>
        <v>219550802</v>
      </c>
    </row>
    <row r="47" spans="1:14" ht="19.899999999999999" customHeight="1" thickBot="1" x14ac:dyDescent="0.3">
      <c r="A47" s="163" t="s">
        <v>156</v>
      </c>
      <c r="B47" s="164"/>
      <c r="C47" s="107">
        <f t="shared" ref="C47:N47" si="12">SUM(C46)</f>
        <v>102055887</v>
      </c>
      <c r="D47" s="108">
        <f t="shared" si="12"/>
        <v>108527546</v>
      </c>
      <c r="E47" s="109">
        <f t="shared" si="12"/>
        <v>108527546</v>
      </c>
      <c r="F47" s="107">
        <f t="shared" si="12"/>
        <v>55513978</v>
      </c>
      <c r="G47" s="110">
        <f t="shared" si="12"/>
        <v>60599738</v>
      </c>
      <c r="H47" s="109">
        <f t="shared" si="12"/>
        <v>56625107</v>
      </c>
      <c r="I47" s="107">
        <f t="shared" si="12"/>
        <v>51569016</v>
      </c>
      <c r="J47" s="110">
        <f t="shared" si="12"/>
        <v>58089313</v>
      </c>
      <c r="K47" s="109">
        <f t="shared" si="12"/>
        <v>54398149</v>
      </c>
      <c r="L47" s="107">
        <f t="shared" si="12"/>
        <v>209138881</v>
      </c>
      <c r="M47" s="108">
        <f t="shared" si="12"/>
        <v>227216597</v>
      </c>
      <c r="N47" s="109">
        <f t="shared" si="12"/>
        <v>219550802</v>
      </c>
    </row>
    <row r="48" spans="1:14" ht="19.899999999999999" customHeight="1" thickTop="1" thickBot="1" x14ac:dyDescent="0.3">
      <c r="A48" s="165" t="s">
        <v>157</v>
      </c>
      <c r="B48" s="166"/>
      <c r="C48" s="111">
        <f t="shared" ref="C48:H48" si="13">SUM(C42)+C47</f>
        <v>280357269</v>
      </c>
      <c r="D48" s="112">
        <f t="shared" si="13"/>
        <v>459386926</v>
      </c>
      <c r="E48" s="113">
        <f t="shared" si="13"/>
        <v>458178483</v>
      </c>
      <c r="F48" s="111">
        <f t="shared" si="13"/>
        <v>55959678</v>
      </c>
      <c r="G48" s="114">
        <f t="shared" si="13"/>
        <v>61094438</v>
      </c>
      <c r="H48" s="113">
        <f t="shared" si="13"/>
        <v>57085944</v>
      </c>
      <c r="I48" s="111">
        <f>SUM(I15)+I18+I23+I32+I35+I38+I40+I46</f>
        <v>56440089</v>
      </c>
      <c r="J48" s="114">
        <f>SUM(J15)+J18+J23+J32+J35+J38+J40+J46</f>
        <v>63713886</v>
      </c>
      <c r="K48" s="113">
        <f>SUM(K46+K40+K38+K32+K23+K15)</f>
        <v>60020888</v>
      </c>
      <c r="L48" s="111">
        <f>SUM(L42)+L47</f>
        <v>392757036</v>
      </c>
      <c r="M48" s="112">
        <f>SUM(M42)+M47</f>
        <v>584195250</v>
      </c>
      <c r="N48" s="113">
        <f>SUM(N42)+N47</f>
        <v>575285315</v>
      </c>
    </row>
    <row r="49" ht="16.5" thickTop="1" x14ac:dyDescent="0.25"/>
  </sheetData>
  <mergeCells count="22">
    <mergeCell ref="A46:B46"/>
    <mergeCell ref="A47:B47"/>
    <mergeCell ref="A48:B48"/>
    <mergeCell ref="L1:N1"/>
    <mergeCell ref="A33:B33"/>
    <mergeCell ref="A35:B35"/>
    <mergeCell ref="A38:B38"/>
    <mergeCell ref="A40:B40"/>
    <mergeCell ref="A41:B41"/>
    <mergeCell ref="A42:B42"/>
    <mergeCell ref="A15:B15"/>
    <mergeCell ref="A18:B18"/>
    <mergeCell ref="A23:B23"/>
    <mergeCell ref="A32:B32"/>
    <mergeCell ref="A3:N3"/>
    <mergeCell ref="F4:H4"/>
    <mergeCell ref="I5:K5"/>
    <mergeCell ref="L5:N5"/>
    <mergeCell ref="A5:A6"/>
    <mergeCell ref="B5:B6"/>
    <mergeCell ref="C5:E5"/>
    <mergeCell ref="F5:H5"/>
  </mergeCells>
  <pageMargins left="0.78740157480314965" right="0.19685039370078741" top="0.19685039370078741" bottom="0.19685039370078741" header="0.31496062992125984" footer="0.31496062992125984"/>
  <pageSetup paperSize="8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F8B03-2939-4CD4-B5BD-71CDA4F39711}">
  <dimension ref="A1:N63"/>
  <sheetViews>
    <sheetView topLeftCell="A34" workbookViewId="0">
      <selection activeCell="N48" sqref="N48"/>
    </sheetView>
  </sheetViews>
  <sheetFormatPr defaultColWidth="8.85546875" defaultRowHeight="15.75" x14ac:dyDescent="0.25"/>
  <cols>
    <col min="1" max="1" width="10" style="5" customWidth="1"/>
    <col min="2" max="2" width="23.28515625" style="5" customWidth="1"/>
    <col min="3" max="3" width="14.7109375" style="115" customWidth="1"/>
    <col min="4" max="4" width="14.7109375" style="5" customWidth="1"/>
    <col min="5" max="6" width="14.7109375" style="115" customWidth="1"/>
    <col min="7" max="7" width="14.7109375" style="5" customWidth="1"/>
    <col min="8" max="9" width="14.7109375" style="115" customWidth="1"/>
    <col min="10" max="10" width="14.7109375" style="5" customWidth="1"/>
    <col min="11" max="12" width="14.7109375" style="115" customWidth="1"/>
    <col min="13" max="13" width="14.7109375" style="5" customWidth="1"/>
    <col min="14" max="14" width="14.7109375" style="115" customWidth="1"/>
    <col min="15" max="16384" width="8.85546875" style="5"/>
  </cols>
  <sheetData>
    <row r="1" spans="1:14" s="1" customFormat="1" ht="18" customHeight="1" x14ac:dyDescent="0.3">
      <c r="A1" s="5" t="s">
        <v>1</v>
      </c>
      <c r="E1" s="2"/>
      <c r="F1" s="2"/>
      <c r="H1" s="2"/>
      <c r="I1" s="2"/>
      <c r="K1" s="2"/>
      <c r="L1" s="167" t="s">
        <v>188</v>
      </c>
      <c r="M1" s="167"/>
      <c r="N1" s="167"/>
    </row>
    <row r="2" spans="1:14" s="3" customFormat="1" ht="27.75" customHeight="1" thickBot="1" x14ac:dyDescent="0.3">
      <c r="A2" s="191" t="s">
        <v>201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</row>
    <row r="3" spans="1:14" ht="21" customHeight="1" thickTop="1" x14ac:dyDescent="0.25">
      <c r="A3" s="157" t="s">
        <v>2</v>
      </c>
      <c r="B3" s="159" t="s">
        <v>0</v>
      </c>
      <c r="C3" s="156" t="s">
        <v>3</v>
      </c>
      <c r="D3" s="156"/>
      <c r="E3" s="156"/>
      <c r="F3" s="156" t="s">
        <v>4</v>
      </c>
      <c r="G3" s="156"/>
      <c r="H3" s="156"/>
      <c r="I3" s="156" t="s">
        <v>5</v>
      </c>
      <c r="J3" s="156"/>
      <c r="K3" s="156"/>
      <c r="L3" s="156" t="s">
        <v>6</v>
      </c>
      <c r="M3" s="156"/>
      <c r="N3" s="156"/>
    </row>
    <row r="4" spans="1:14" ht="24.75" thickBot="1" x14ac:dyDescent="0.3">
      <c r="A4" s="158"/>
      <c r="B4" s="160"/>
      <c r="C4" s="6" t="s">
        <v>7</v>
      </c>
      <c r="D4" s="7" t="s">
        <v>8</v>
      </c>
      <c r="E4" s="8" t="s">
        <v>9</v>
      </c>
      <c r="F4" s="6" t="s">
        <v>7</v>
      </c>
      <c r="G4" s="7" t="s">
        <v>8</v>
      </c>
      <c r="H4" s="9" t="s">
        <v>9</v>
      </c>
      <c r="I4" s="6" t="s">
        <v>7</v>
      </c>
      <c r="J4" s="7" t="s">
        <v>8</v>
      </c>
      <c r="K4" s="10" t="s">
        <v>9</v>
      </c>
      <c r="L4" s="6" t="s">
        <v>7</v>
      </c>
      <c r="M4" s="7" t="s">
        <v>8</v>
      </c>
      <c r="N4" s="9" t="s">
        <v>9</v>
      </c>
    </row>
    <row r="5" spans="1:14" ht="15.6" customHeight="1" thickTop="1" x14ac:dyDescent="0.25">
      <c r="A5" s="11" t="s">
        <v>10</v>
      </c>
      <c r="B5" s="12" t="s">
        <v>11</v>
      </c>
      <c r="C5" s="13">
        <v>23757899</v>
      </c>
      <c r="D5" s="14">
        <v>26050167</v>
      </c>
      <c r="E5" s="15">
        <v>23249658</v>
      </c>
      <c r="F5" s="13">
        <v>30135885</v>
      </c>
      <c r="G5" s="14">
        <v>30335885</v>
      </c>
      <c r="H5" s="15">
        <v>30320486</v>
      </c>
      <c r="I5" s="13">
        <v>30014936</v>
      </c>
      <c r="J5" s="14">
        <v>33178945</v>
      </c>
      <c r="K5" s="15">
        <v>33178105</v>
      </c>
      <c r="L5" s="13">
        <f t="shared" ref="L5:N7" si="0">SUM(C5+F5)+I5</f>
        <v>83908720</v>
      </c>
      <c r="M5" s="137">
        <f t="shared" si="0"/>
        <v>89564997</v>
      </c>
      <c r="N5" s="15">
        <f t="shared" si="0"/>
        <v>86748249</v>
      </c>
    </row>
    <row r="6" spans="1:14" ht="15.6" customHeight="1" x14ac:dyDescent="0.25">
      <c r="A6" s="11" t="s">
        <v>12</v>
      </c>
      <c r="B6" s="12" t="s">
        <v>13</v>
      </c>
      <c r="C6" s="18">
        <v>1350000</v>
      </c>
      <c r="D6" s="19">
        <v>1350000</v>
      </c>
      <c r="E6" s="20">
        <v>1350000</v>
      </c>
      <c r="F6" s="18">
        <v>2500000</v>
      </c>
      <c r="G6" s="19">
        <v>3150000</v>
      </c>
      <c r="H6" s="20">
        <v>3150000</v>
      </c>
      <c r="I6" s="18">
        <v>2800000</v>
      </c>
      <c r="J6" s="19">
        <v>2800000</v>
      </c>
      <c r="K6" s="20">
        <v>2800000</v>
      </c>
      <c r="L6" s="18">
        <f t="shared" si="0"/>
        <v>6650000</v>
      </c>
      <c r="M6" s="21">
        <f t="shared" si="0"/>
        <v>7300000</v>
      </c>
      <c r="N6" s="22">
        <f t="shared" si="0"/>
        <v>7300000</v>
      </c>
    </row>
    <row r="7" spans="1:14" ht="15.6" customHeight="1" x14ac:dyDescent="0.25">
      <c r="A7" s="11" t="s">
        <v>213</v>
      </c>
      <c r="B7" s="12" t="s">
        <v>214</v>
      </c>
      <c r="C7" s="18">
        <v>0</v>
      </c>
      <c r="D7" s="19">
        <v>0</v>
      </c>
      <c r="E7" s="20">
        <v>0</v>
      </c>
      <c r="F7" s="18">
        <v>0</v>
      </c>
      <c r="G7" s="19">
        <v>0</v>
      </c>
      <c r="H7" s="20">
        <v>0</v>
      </c>
      <c r="I7" s="18">
        <v>0</v>
      </c>
      <c r="J7" s="19">
        <v>200000</v>
      </c>
      <c r="K7" s="20">
        <v>171719</v>
      </c>
      <c r="L7" s="18">
        <f t="shared" si="0"/>
        <v>0</v>
      </c>
      <c r="M7" s="21">
        <f t="shared" si="0"/>
        <v>200000</v>
      </c>
      <c r="N7" s="22">
        <f t="shared" si="0"/>
        <v>171719</v>
      </c>
    </row>
    <row r="8" spans="1:14" ht="15.6" customHeight="1" x14ac:dyDescent="0.25">
      <c r="A8" s="23" t="s">
        <v>14</v>
      </c>
      <c r="B8" s="24" t="s">
        <v>15</v>
      </c>
      <c r="C8" s="18">
        <v>1045000</v>
      </c>
      <c r="D8" s="19">
        <v>1191500</v>
      </c>
      <c r="E8" s="22">
        <v>1191500</v>
      </c>
      <c r="F8" s="18">
        <v>1540000</v>
      </c>
      <c r="G8" s="19">
        <v>1564000</v>
      </c>
      <c r="H8" s="22">
        <v>1558334</v>
      </c>
      <c r="I8" s="18">
        <v>1540000</v>
      </c>
      <c r="J8" s="19">
        <v>1614000</v>
      </c>
      <c r="K8" s="22">
        <v>1613334</v>
      </c>
      <c r="L8" s="18">
        <f t="shared" ref="L8:L40" si="1">SUM(C8+F8)+I8</f>
        <v>4125000</v>
      </c>
      <c r="M8" s="21">
        <f t="shared" ref="M8:N13" si="2">SUM(D8+G8)+J8</f>
        <v>4369500</v>
      </c>
      <c r="N8" s="22">
        <f t="shared" si="2"/>
        <v>4363168</v>
      </c>
    </row>
    <row r="9" spans="1:14" ht="15.6" customHeight="1" x14ac:dyDescent="0.25">
      <c r="A9" s="23" t="s">
        <v>16</v>
      </c>
      <c r="B9" s="24" t="s">
        <v>17</v>
      </c>
      <c r="C9" s="18">
        <v>0</v>
      </c>
      <c r="D9" s="19">
        <v>0</v>
      </c>
      <c r="E9" s="22">
        <v>0</v>
      </c>
      <c r="F9" s="18">
        <v>165000</v>
      </c>
      <c r="G9" s="19">
        <v>184860</v>
      </c>
      <c r="H9" s="22">
        <v>184860</v>
      </c>
      <c r="I9" s="18">
        <v>0</v>
      </c>
      <c r="J9" s="19">
        <v>0</v>
      </c>
      <c r="K9" s="22">
        <v>0</v>
      </c>
      <c r="L9" s="18">
        <f t="shared" si="1"/>
        <v>165000</v>
      </c>
      <c r="M9" s="21">
        <f t="shared" si="2"/>
        <v>184860</v>
      </c>
      <c r="N9" s="22">
        <f t="shared" si="2"/>
        <v>184860</v>
      </c>
    </row>
    <row r="10" spans="1:14" ht="15.6" customHeight="1" x14ac:dyDescent="0.25">
      <c r="A10" s="23" t="s">
        <v>18</v>
      </c>
      <c r="B10" s="24" t="s">
        <v>19</v>
      </c>
      <c r="C10" s="18">
        <v>200000</v>
      </c>
      <c r="D10" s="19">
        <v>200000</v>
      </c>
      <c r="E10" s="22">
        <v>37654</v>
      </c>
      <c r="F10" s="18">
        <v>400000</v>
      </c>
      <c r="G10" s="19">
        <v>396140</v>
      </c>
      <c r="H10" s="22">
        <v>266304</v>
      </c>
      <c r="I10" s="18">
        <v>500000</v>
      </c>
      <c r="J10" s="19">
        <v>211765</v>
      </c>
      <c r="K10" s="22">
        <v>211765</v>
      </c>
      <c r="L10" s="18">
        <f t="shared" si="1"/>
        <v>1100000</v>
      </c>
      <c r="M10" s="21">
        <f t="shared" si="2"/>
        <v>807905</v>
      </c>
      <c r="N10" s="22">
        <f t="shared" si="2"/>
        <v>515723</v>
      </c>
    </row>
    <row r="11" spans="1:14" ht="15.6" customHeight="1" x14ac:dyDescent="0.25">
      <c r="A11" s="23" t="s">
        <v>20</v>
      </c>
      <c r="B11" s="24" t="s">
        <v>21</v>
      </c>
      <c r="C11" s="18">
        <v>12664400</v>
      </c>
      <c r="D11" s="19">
        <v>12664400</v>
      </c>
      <c r="E11" s="22">
        <v>12664400</v>
      </c>
      <c r="F11" s="18">
        <v>0</v>
      </c>
      <c r="G11" s="19">
        <v>0</v>
      </c>
      <c r="H11" s="22">
        <v>0</v>
      </c>
      <c r="I11" s="18">
        <v>0</v>
      </c>
      <c r="J11" s="19">
        <v>0</v>
      </c>
      <c r="K11" s="22">
        <v>0</v>
      </c>
      <c r="L11" s="18">
        <f t="shared" si="1"/>
        <v>12664400</v>
      </c>
      <c r="M11" s="21">
        <f t="shared" si="2"/>
        <v>12664400</v>
      </c>
      <c r="N11" s="22">
        <f t="shared" si="2"/>
        <v>12664400</v>
      </c>
    </row>
    <row r="12" spans="1:14" s="25" customFormat="1" ht="15.6" customHeight="1" x14ac:dyDescent="0.2">
      <c r="A12" s="23" t="s">
        <v>22</v>
      </c>
      <c r="B12" s="24" t="s">
        <v>23</v>
      </c>
      <c r="C12" s="18">
        <v>171300</v>
      </c>
      <c r="D12" s="19">
        <v>841300</v>
      </c>
      <c r="E12" s="22">
        <v>735550</v>
      </c>
      <c r="F12" s="18">
        <v>360000</v>
      </c>
      <c r="G12" s="19">
        <v>560000</v>
      </c>
      <c r="H12" s="22">
        <v>516750</v>
      </c>
      <c r="I12" s="18">
        <v>0</v>
      </c>
      <c r="J12" s="19">
        <v>0</v>
      </c>
      <c r="K12" s="22">
        <v>0</v>
      </c>
      <c r="L12" s="18">
        <f t="shared" si="1"/>
        <v>531300</v>
      </c>
      <c r="M12" s="21">
        <f t="shared" si="2"/>
        <v>1401300</v>
      </c>
      <c r="N12" s="22">
        <f t="shared" si="2"/>
        <v>1252300</v>
      </c>
    </row>
    <row r="13" spans="1:14" s="26" customFormat="1" ht="15.6" customHeight="1" x14ac:dyDescent="0.25">
      <c r="A13" s="23" t="s">
        <v>24</v>
      </c>
      <c r="B13" s="24" t="s">
        <v>25</v>
      </c>
      <c r="C13" s="18">
        <v>1700000</v>
      </c>
      <c r="D13" s="19">
        <v>1630000</v>
      </c>
      <c r="E13" s="22">
        <v>1598309</v>
      </c>
      <c r="F13" s="18">
        <v>0</v>
      </c>
      <c r="G13" s="19">
        <v>10000</v>
      </c>
      <c r="H13" s="22">
        <v>3776</v>
      </c>
      <c r="I13" s="18">
        <v>255702</v>
      </c>
      <c r="J13" s="19">
        <v>331937</v>
      </c>
      <c r="K13" s="22">
        <v>205703</v>
      </c>
      <c r="L13" s="18">
        <f t="shared" si="1"/>
        <v>1955702</v>
      </c>
      <c r="M13" s="21">
        <f t="shared" si="2"/>
        <v>1971937</v>
      </c>
      <c r="N13" s="22">
        <f t="shared" si="2"/>
        <v>1807788</v>
      </c>
    </row>
    <row r="14" spans="1:14" s="25" customFormat="1" ht="15.75" customHeight="1" x14ac:dyDescent="0.25">
      <c r="A14" s="181" t="s">
        <v>26</v>
      </c>
      <c r="B14" s="182"/>
      <c r="C14" s="27">
        <f t="shared" ref="C14:N14" si="3">SUM(C5:C13)</f>
        <v>40888599</v>
      </c>
      <c r="D14" s="28">
        <f t="shared" si="3"/>
        <v>43927367</v>
      </c>
      <c r="E14" s="29">
        <f t="shared" si="3"/>
        <v>40827071</v>
      </c>
      <c r="F14" s="30">
        <f t="shared" si="3"/>
        <v>35100885</v>
      </c>
      <c r="G14" s="31">
        <f t="shared" si="3"/>
        <v>36200885</v>
      </c>
      <c r="H14" s="29">
        <f t="shared" si="3"/>
        <v>36000510</v>
      </c>
      <c r="I14" s="30">
        <f t="shared" si="3"/>
        <v>35110638</v>
      </c>
      <c r="J14" s="31">
        <f t="shared" si="3"/>
        <v>38336647</v>
      </c>
      <c r="K14" s="29">
        <f t="shared" si="3"/>
        <v>38180626</v>
      </c>
      <c r="L14" s="30">
        <f t="shared" si="3"/>
        <v>111100122</v>
      </c>
      <c r="M14" s="28">
        <f t="shared" si="3"/>
        <v>118464899</v>
      </c>
      <c r="N14" s="29">
        <f t="shared" si="3"/>
        <v>115008207</v>
      </c>
    </row>
    <row r="15" spans="1:14" ht="15.6" customHeight="1" x14ac:dyDescent="0.25">
      <c r="A15" s="32" t="s">
        <v>27</v>
      </c>
      <c r="B15" s="33" t="s">
        <v>28</v>
      </c>
      <c r="C15" s="18">
        <v>5779981</v>
      </c>
      <c r="D15" s="19">
        <v>5976061</v>
      </c>
      <c r="E15" s="34">
        <v>5783792</v>
      </c>
      <c r="F15" s="18">
        <v>5342893</v>
      </c>
      <c r="G15" s="19">
        <v>5459893</v>
      </c>
      <c r="H15" s="34">
        <v>5070500</v>
      </c>
      <c r="I15" s="18">
        <v>4776883</v>
      </c>
      <c r="J15" s="19">
        <v>5727245</v>
      </c>
      <c r="K15" s="34">
        <v>5402023</v>
      </c>
      <c r="L15" s="18">
        <f t="shared" si="1"/>
        <v>15899757</v>
      </c>
      <c r="M15" s="21">
        <f>SUM(D15+G15)+J15</f>
        <v>17163199</v>
      </c>
      <c r="N15" s="22">
        <f>SUM(E15+H15)+K15</f>
        <v>16256315</v>
      </c>
    </row>
    <row r="16" spans="1:14" s="25" customFormat="1" ht="15.75" customHeight="1" x14ac:dyDescent="0.25">
      <c r="A16" s="181" t="s">
        <v>29</v>
      </c>
      <c r="B16" s="182"/>
      <c r="C16" s="27">
        <f>SUM(C15)</f>
        <v>5779981</v>
      </c>
      <c r="D16" s="28">
        <f>SUM(D15)</f>
        <v>5976061</v>
      </c>
      <c r="E16" s="29">
        <f t="shared" ref="E16:N16" si="4">SUM(E15)</f>
        <v>5783792</v>
      </c>
      <c r="F16" s="30">
        <f t="shared" si="4"/>
        <v>5342893</v>
      </c>
      <c r="G16" s="31">
        <f t="shared" si="4"/>
        <v>5459893</v>
      </c>
      <c r="H16" s="29">
        <f t="shared" si="4"/>
        <v>5070500</v>
      </c>
      <c r="I16" s="30">
        <f t="shared" si="4"/>
        <v>4776883</v>
      </c>
      <c r="J16" s="31">
        <f t="shared" si="4"/>
        <v>5727245</v>
      </c>
      <c r="K16" s="29">
        <f t="shared" si="4"/>
        <v>5402023</v>
      </c>
      <c r="L16" s="30">
        <f t="shared" si="4"/>
        <v>15899757</v>
      </c>
      <c r="M16" s="28">
        <f t="shared" si="4"/>
        <v>17163199</v>
      </c>
      <c r="N16" s="29">
        <f t="shared" si="4"/>
        <v>16256315</v>
      </c>
    </row>
    <row r="17" spans="1:14" ht="15.6" customHeight="1" x14ac:dyDescent="0.25">
      <c r="A17" s="23" t="s">
        <v>30</v>
      </c>
      <c r="B17" s="24" t="s">
        <v>31</v>
      </c>
      <c r="C17" s="18">
        <v>0</v>
      </c>
      <c r="D17" s="19">
        <v>0</v>
      </c>
      <c r="E17" s="22">
        <v>0</v>
      </c>
      <c r="F17" s="18">
        <v>100000</v>
      </c>
      <c r="G17" s="19">
        <v>100000</v>
      </c>
      <c r="H17" s="22">
        <v>57305</v>
      </c>
      <c r="I17" s="18">
        <v>110000</v>
      </c>
      <c r="J17" s="19">
        <v>110000</v>
      </c>
      <c r="K17" s="22">
        <v>60408</v>
      </c>
      <c r="L17" s="18">
        <f t="shared" si="1"/>
        <v>210000</v>
      </c>
      <c r="M17" s="21">
        <f t="shared" ref="M17:M33" si="5">SUM(D17+G17)+J17</f>
        <v>210000</v>
      </c>
      <c r="N17" s="22">
        <f t="shared" ref="N17:N33" si="6">SUM(E17+H17)+K17</f>
        <v>117713</v>
      </c>
    </row>
    <row r="18" spans="1:14" ht="15.6" customHeight="1" x14ac:dyDescent="0.25">
      <c r="A18" s="23" t="s">
        <v>32</v>
      </c>
      <c r="B18" s="24" t="s">
        <v>33</v>
      </c>
      <c r="C18" s="18">
        <v>5583000</v>
      </c>
      <c r="D18" s="19">
        <v>6465000</v>
      </c>
      <c r="E18" s="22">
        <v>3677991</v>
      </c>
      <c r="F18" s="18">
        <v>1275000</v>
      </c>
      <c r="G18" s="19">
        <v>1275000</v>
      </c>
      <c r="H18" s="22">
        <v>1139465</v>
      </c>
      <c r="I18" s="18">
        <v>980000</v>
      </c>
      <c r="J18" s="19">
        <v>1180000</v>
      </c>
      <c r="K18" s="22">
        <v>1047156</v>
      </c>
      <c r="L18" s="18">
        <f t="shared" si="1"/>
        <v>7838000</v>
      </c>
      <c r="M18" s="21">
        <f t="shared" si="5"/>
        <v>8920000</v>
      </c>
      <c r="N18" s="22">
        <f t="shared" si="6"/>
        <v>5864612</v>
      </c>
    </row>
    <row r="19" spans="1:14" ht="15.6" customHeight="1" x14ac:dyDescent="0.25">
      <c r="A19" s="23" t="s">
        <v>34</v>
      </c>
      <c r="B19" s="24" t="s">
        <v>35</v>
      </c>
      <c r="C19" s="18">
        <v>1115300</v>
      </c>
      <c r="D19" s="19">
        <v>1115300</v>
      </c>
      <c r="E19" s="22">
        <v>1114505</v>
      </c>
      <c r="F19" s="18">
        <v>86400</v>
      </c>
      <c r="G19" s="19">
        <v>89400</v>
      </c>
      <c r="H19" s="22">
        <v>88596</v>
      </c>
      <c r="I19" s="18">
        <v>252320</v>
      </c>
      <c r="J19" s="19">
        <v>262320</v>
      </c>
      <c r="K19" s="22">
        <v>252654</v>
      </c>
      <c r="L19" s="18">
        <f t="shared" si="1"/>
        <v>1454020</v>
      </c>
      <c r="M19" s="21">
        <f t="shared" si="5"/>
        <v>1467020</v>
      </c>
      <c r="N19" s="22">
        <f t="shared" si="6"/>
        <v>1455755</v>
      </c>
    </row>
    <row r="20" spans="1:14" ht="15.6" customHeight="1" x14ac:dyDescent="0.25">
      <c r="A20" s="23" t="s">
        <v>36</v>
      </c>
      <c r="B20" s="24" t="s">
        <v>37</v>
      </c>
      <c r="C20" s="18">
        <v>100000</v>
      </c>
      <c r="D20" s="19">
        <v>112000</v>
      </c>
      <c r="E20" s="22">
        <v>111649</v>
      </c>
      <c r="F20" s="18">
        <v>70200</v>
      </c>
      <c r="G20" s="19">
        <v>81200</v>
      </c>
      <c r="H20" s="22">
        <v>80844</v>
      </c>
      <c r="I20" s="18">
        <v>172800</v>
      </c>
      <c r="J20" s="19">
        <v>192800</v>
      </c>
      <c r="K20" s="22">
        <v>185797</v>
      </c>
      <c r="L20" s="18">
        <f t="shared" si="1"/>
        <v>343000</v>
      </c>
      <c r="M20" s="21">
        <f t="shared" si="5"/>
        <v>386000</v>
      </c>
      <c r="N20" s="22">
        <f t="shared" si="6"/>
        <v>378290</v>
      </c>
    </row>
    <row r="21" spans="1:14" ht="15.6" customHeight="1" x14ac:dyDescent="0.25">
      <c r="A21" s="23" t="s">
        <v>205</v>
      </c>
      <c r="B21" s="24" t="s">
        <v>206</v>
      </c>
      <c r="C21" s="18">
        <v>2500000</v>
      </c>
      <c r="D21" s="19">
        <v>5050000</v>
      </c>
      <c r="E21" s="22">
        <v>4389939</v>
      </c>
      <c r="F21" s="18">
        <v>55000</v>
      </c>
      <c r="G21" s="19">
        <v>125000</v>
      </c>
      <c r="H21" s="22">
        <v>90002</v>
      </c>
      <c r="I21" s="18">
        <v>2412000</v>
      </c>
      <c r="J21" s="19">
        <v>2997826</v>
      </c>
      <c r="K21" s="22">
        <v>2598910</v>
      </c>
      <c r="L21" s="18">
        <f t="shared" si="1"/>
        <v>4967000</v>
      </c>
      <c r="M21" s="21">
        <f t="shared" si="5"/>
        <v>8172826</v>
      </c>
      <c r="N21" s="22">
        <f t="shared" si="6"/>
        <v>7078851</v>
      </c>
    </row>
    <row r="22" spans="1:14" ht="15.6" customHeight="1" x14ac:dyDescent="0.25">
      <c r="A22" s="23" t="s">
        <v>207</v>
      </c>
      <c r="B22" s="24" t="s">
        <v>208</v>
      </c>
      <c r="C22" s="18">
        <v>1800000</v>
      </c>
      <c r="D22" s="19">
        <v>2879500</v>
      </c>
      <c r="E22" s="22">
        <v>2746822</v>
      </c>
      <c r="F22" s="18">
        <v>1000000</v>
      </c>
      <c r="G22" s="19">
        <v>2500000</v>
      </c>
      <c r="H22" s="22">
        <v>1527854</v>
      </c>
      <c r="I22" s="18">
        <v>0</v>
      </c>
      <c r="J22" s="19">
        <v>0</v>
      </c>
      <c r="K22" s="22">
        <v>0</v>
      </c>
      <c r="L22" s="18">
        <f t="shared" si="1"/>
        <v>2800000</v>
      </c>
      <c r="M22" s="21">
        <f t="shared" si="5"/>
        <v>5379500</v>
      </c>
      <c r="N22" s="22">
        <f t="shared" si="6"/>
        <v>4274676</v>
      </c>
    </row>
    <row r="23" spans="1:14" ht="15.6" customHeight="1" x14ac:dyDescent="0.25">
      <c r="A23" s="23" t="s">
        <v>209</v>
      </c>
      <c r="B23" s="24" t="s">
        <v>210</v>
      </c>
      <c r="C23" s="18">
        <v>300000</v>
      </c>
      <c r="D23" s="19">
        <v>321000</v>
      </c>
      <c r="E23" s="22">
        <v>320322</v>
      </c>
      <c r="F23" s="18">
        <v>250000</v>
      </c>
      <c r="G23" s="19">
        <v>250000</v>
      </c>
      <c r="H23" s="22">
        <v>162231</v>
      </c>
      <c r="I23" s="18">
        <v>200000</v>
      </c>
      <c r="J23" s="19">
        <v>200000</v>
      </c>
      <c r="K23" s="22">
        <v>16624</v>
      </c>
      <c r="L23" s="18">
        <f t="shared" si="1"/>
        <v>750000</v>
      </c>
      <c r="M23" s="21">
        <f t="shared" si="5"/>
        <v>771000</v>
      </c>
      <c r="N23" s="22">
        <f t="shared" si="6"/>
        <v>499177</v>
      </c>
    </row>
    <row r="24" spans="1:14" ht="15.6" customHeight="1" x14ac:dyDescent="0.25">
      <c r="A24" s="23" t="s">
        <v>38</v>
      </c>
      <c r="B24" s="24" t="s">
        <v>39</v>
      </c>
      <c r="C24" s="18">
        <v>9200000</v>
      </c>
      <c r="D24" s="19">
        <v>9200000</v>
      </c>
      <c r="E24" s="22">
        <v>8541703</v>
      </c>
      <c r="F24" s="18">
        <v>7400000</v>
      </c>
      <c r="G24" s="19">
        <v>8900000</v>
      </c>
      <c r="H24" s="22">
        <v>8148908</v>
      </c>
      <c r="I24" s="18">
        <v>6788948</v>
      </c>
      <c r="J24" s="19">
        <v>7256348</v>
      </c>
      <c r="K24" s="22">
        <v>7150415</v>
      </c>
      <c r="L24" s="18">
        <f t="shared" si="1"/>
        <v>23388948</v>
      </c>
      <c r="M24" s="21">
        <f t="shared" si="5"/>
        <v>25356348</v>
      </c>
      <c r="N24" s="22">
        <f t="shared" si="6"/>
        <v>23841026</v>
      </c>
    </row>
    <row r="25" spans="1:14" ht="15.6" customHeight="1" x14ac:dyDescent="0.25">
      <c r="A25" s="23" t="s">
        <v>190</v>
      </c>
      <c r="B25" s="24" t="s">
        <v>191</v>
      </c>
      <c r="C25" s="18">
        <v>0</v>
      </c>
      <c r="D25" s="19">
        <v>85000</v>
      </c>
      <c r="E25" s="22">
        <v>84400</v>
      </c>
      <c r="F25" s="18">
        <v>0</v>
      </c>
      <c r="G25" s="19">
        <v>0</v>
      </c>
      <c r="H25" s="22">
        <v>0</v>
      </c>
      <c r="I25" s="18">
        <v>0</v>
      </c>
      <c r="J25" s="19">
        <v>0</v>
      </c>
      <c r="K25" s="22">
        <v>0</v>
      </c>
      <c r="L25" s="18">
        <f t="shared" si="1"/>
        <v>0</v>
      </c>
      <c r="M25" s="21">
        <f t="shared" si="5"/>
        <v>85000</v>
      </c>
      <c r="N25" s="22">
        <f t="shared" si="6"/>
        <v>84400</v>
      </c>
    </row>
    <row r="26" spans="1:14" ht="15.6" customHeight="1" x14ac:dyDescent="0.25">
      <c r="A26" s="23" t="s">
        <v>40</v>
      </c>
      <c r="B26" s="24" t="s">
        <v>41</v>
      </c>
      <c r="C26" s="18">
        <v>1865000</v>
      </c>
      <c r="D26" s="19">
        <v>1865000</v>
      </c>
      <c r="E26" s="22">
        <v>1021063</v>
      </c>
      <c r="F26" s="18">
        <v>700000</v>
      </c>
      <c r="G26" s="19">
        <v>611100</v>
      </c>
      <c r="H26" s="22">
        <v>236598</v>
      </c>
      <c r="I26" s="18">
        <v>400000</v>
      </c>
      <c r="J26" s="19">
        <v>400000</v>
      </c>
      <c r="K26" s="22">
        <v>12300</v>
      </c>
      <c r="L26" s="18">
        <f t="shared" si="1"/>
        <v>2965000</v>
      </c>
      <c r="M26" s="21">
        <f t="shared" si="5"/>
        <v>2876100</v>
      </c>
      <c r="N26" s="22">
        <f t="shared" si="6"/>
        <v>1269961</v>
      </c>
    </row>
    <row r="27" spans="1:14" ht="15.6" customHeight="1" x14ac:dyDescent="0.25">
      <c r="A27" s="23" t="s">
        <v>42</v>
      </c>
      <c r="B27" s="24" t="s">
        <v>43</v>
      </c>
      <c r="C27" s="18">
        <v>500000</v>
      </c>
      <c r="D27" s="19">
        <v>500000</v>
      </c>
      <c r="E27" s="22">
        <v>461333</v>
      </c>
      <c r="F27" s="18">
        <v>0</v>
      </c>
      <c r="G27" s="19">
        <v>142000</v>
      </c>
      <c r="H27" s="22">
        <v>134300</v>
      </c>
      <c r="I27" s="18">
        <v>0</v>
      </c>
      <c r="J27" s="19">
        <v>200000</v>
      </c>
      <c r="K27" s="22">
        <v>150000</v>
      </c>
      <c r="L27" s="18">
        <f t="shared" si="1"/>
        <v>500000</v>
      </c>
      <c r="M27" s="21">
        <f t="shared" si="5"/>
        <v>842000</v>
      </c>
      <c r="N27" s="22">
        <f t="shared" si="6"/>
        <v>745633</v>
      </c>
    </row>
    <row r="28" spans="1:14" ht="15.6" customHeight="1" x14ac:dyDescent="0.25">
      <c r="A28" s="23" t="s">
        <v>44</v>
      </c>
      <c r="B28" s="24" t="s">
        <v>45</v>
      </c>
      <c r="C28" s="18">
        <v>16525889</v>
      </c>
      <c r="D28" s="19">
        <v>16486599</v>
      </c>
      <c r="E28" s="22">
        <v>10674912</v>
      </c>
      <c r="F28" s="18">
        <v>1313300</v>
      </c>
      <c r="G28" s="19">
        <v>1206300</v>
      </c>
      <c r="H28" s="22">
        <v>950144</v>
      </c>
      <c r="I28" s="18">
        <v>1366000</v>
      </c>
      <c r="J28" s="19">
        <v>1366000</v>
      </c>
      <c r="K28" s="22">
        <v>973874</v>
      </c>
      <c r="L28" s="18">
        <f t="shared" si="1"/>
        <v>19205189</v>
      </c>
      <c r="M28" s="21">
        <f t="shared" si="5"/>
        <v>19058899</v>
      </c>
      <c r="N28" s="22">
        <f t="shared" si="6"/>
        <v>12598930</v>
      </c>
    </row>
    <row r="29" spans="1:14" ht="15.6" customHeight="1" x14ac:dyDescent="0.25">
      <c r="A29" s="23" t="s">
        <v>46</v>
      </c>
      <c r="B29" s="24" t="s">
        <v>47</v>
      </c>
      <c r="C29" s="18">
        <v>550000</v>
      </c>
      <c r="D29" s="19">
        <v>550000</v>
      </c>
      <c r="E29" s="22">
        <v>540333</v>
      </c>
      <c r="F29" s="18">
        <v>10000</v>
      </c>
      <c r="G29" s="19">
        <v>10000</v>
      </c>
      <c r="H29" s="22">
        <v>5355</v>
      </c>
      <c r="I29" s="18">
        <v>80000</v>
      </c>
      <c r="J29" s="19">
        <v>280000</v>
      </c>
      <c r="K29" s="22">
        <v>73953</v>
      </c>
      <c r="L29" s="18">
        <f t="shared" si="1"/>
        <v>640000</v>
      </c>
      <c r="M29" s="21">
        <f t="shared" si="5"/>
        <v>840000</v>
      </c>
      <c r="N29" s="22">
        <f t="shared" si="6"/>
        <v>619641</v>
      </c>
    </row>
    <row r="30" spans="1:14" ht="15.6" customHeight="1" x14ac:dyDescent="0.25">
      <c r="A30" s="23" t="s">
        <v>48</v>
      </c>
      <c r="B30" s="24" t="s">
        <v>49</v>
      </c>
      <c r="C30" s="18">
        <v>7394800</v>
      </c>
      <c r="D30" s="19">
        <v>8474410</v>
      </c>
      <c r="E30" s="22">
        <v>6620739</v>
      </c>
      <c r="F30" s="18">
        <v>2855000</v>
      </c>
      <c r="G30" s="19">
        <v>3742660</v>
      </c>
      <c r="H30" s="22">
        <v>3054942</v>
      </c>
      <c r="I30" s="18">
        <v>3500000</v>
      </c>
      <c r="J30" s="19">
        <v>4126200</v>
      </c>
      <c r="K30" s="22">
        <v>2937986</v>
      </c>
      <c r="L30" s="18">
        <f t="shared" si="1"/>
        <v>13749800</v>
      </c>
      <c r="M30" s="21">
        <f t="shared" si="5"/>
        <v>16343270</v>
      </c>
      <c r="N30" s="22">
        <f t="shared" si="6"/>
        <v>12613667</v>
      </c>
    </row>
    <row r="31" spans="1:14" ht="15.6" customHeight="1" x14ac:dyDescent="0.25">
      <c r="A31" s="23" t="s">
        <v>50</v>
      </c>
      <c r="B31" s="24" t="s">
        <v>51</v>
      </c>
      <c r="C31" s="18">
        <v>75000</v>
      </c>
      <c r="D31" s="19">
        <v>1365000</v>
      </c>
      <c r="E31" s="22">
        <v>74531</v>
      </c>
      <c r="F31" s="18">
        <v>0</v>
      </c>
      <c r="G31" s="19">
        <v>0</v>
      </c>
      <c r="H31" s="22">
        <v>0</v>
      </c>
      <c r="I31" s="18">
        <v>0</v>
      </c>
      <c r="J31" s="19">
        <v>0</v>
      </c>
      <c r="K31" s="22">
        <v>0</v>
      </c>
      <c r="L31" s="18">
        <f t="shared" si="1"/>
        <v>75000</v>
      </c>
      <c r="M31" s="21">
        <f t="shared" si="5"/>
        <v>1365000</v>
      </c>
      <c r="N31" s="22">
        <f t="shared" si="6"/>
        <v>74531</v>
      </c>
    </row>
    <row r="32" spans="1:14" ht="15.6" customHeight="1" x14ac:dyDescent="0.25">
      <c r="A32" s="23" t="s">
        <v>192</v>
      </c>
      <c r="B32" s="24" t="s">
        <v>193</v>
      </c>
      <c r="C32" s="18">
        <v>0</v>
      </c>
      <c r="D32" s="19">
        <v>20000</v>
      </c>
      <c r="E32" s="22">
        <v>16898</v>
      </c>
      <c r="F32" s="18">
        <v>0</v>
      </c>
      <c r="G32" s="19">
        <v>0</v>
      </c>
      <c r="H32" s="22">
        <v>0</v>
      </c>
      <c r="I32" s="18">
        <v>0</v>
      </c>
      <c r="J32" s="19">
        <v>0</v>
      </c>
      <c r="K32" s="22">
        <v>0</v>
      </c>
      <c r="L32" s="18">
        <f t="shared" si="1"/>
        <v>0</v>
      </c>
      <c r="M32" s="21">
        <f t="shared" si="5"/>
        <v>20000</v>
      </c>
      <c r="N32" s="22">
        <f t="shared" si="6"/>
        <v>16898</v>
      </c>
    </row>
    <row r="33" spans="1:14" ht="15.6" customHeight="1" x14ac:dyDescent="0.25">
      <c r="A33" s="23" t="s">
        <v>52</v>
      </c>
      <c r="B33" s="24" t="s">
        <v>53</v>
      </c>
      <c r="C33" s="18">
        <v>905000</v>
      </c>
      <c r="D33" s="19">
        <v>985000</v>
      </c>
      <c r="E33" s="22">
        <v>673739</v>
      </c>
      <c r="F33" s="18">
        <v>20000</v>
      </c>
      <c r="G33" s="19">
        <v>20000</v>
      </c>
      <c r="H33" s="22">
        <v>18097</v>
      </c>
      <c r="I33" s="18">
        <v>100000</v>
      </c>
      <c r="J33" s="19">
        <v>100000</v>
      </c>
      <c r="K33" s="22">
        <v>47925</v>
      </c>
      <c r="L33" s="18">
        <f t="shared" si="1"/>
        <v>1025000</v>
      </c>
      <c r="M33" s="21">
        <f t="shared" si="5"/>
        <v>1105000</v>
      </c>
      <c r="N33" s="22">
        <f t="shared" si="6"/>
        <v>739761</v>
      </c>
    </row>
    <row r="34" spans="1:14" s="25" customFormat="1" ht="15.75" customHeight="1" x14ac:dyDescent="0.25">
      <c r="A34" s="181" t="s">
        <v>54</v>
      </c>
      <c r="B34" s="182"/>
      <c r="C34" s="27">
        <f t="shared" ref="C34:N34" si="7">SUM(C17:C33)</f>
        <v>48413989</v>
      </c>
      <c r="D34" s="28">
        <f t="shared" si="7"/>
        <v>55473809</v>
      </c>
      <c r="E34" s="29">
        <f t="shared" si="7"/>
        <v>41070879</v>
      </c>
      <c r="F34" s="30">
        <f t="shared" si="7"/>
        <v>15134900</v>
      </c>
      <c r="G34" s="31">
        <f t="shared" si="7"/>
        <v>19052660</v>
      </c>
      <c r="H34" s="29">
        <f t="shared" si="7"/>
        <v>15694641</v>
      </c>
      <c r="I34" s="30">
        <f t="shared" si="7"/>
        <v>16362068</v>
      </c>
      <c r="J34" s="31">
        <f t="shared" si="7"/>
        <v>18671494</v>
      </c>
      <c r="K34" s="29">
        <f t="shared" si="7"/>
        <v>15508002</v>
      </c>
      <c r="L34" s="30">
        <f t="shared" si="7"/>
        <v>79910957</v>
      </c>
      <c r="M34" s="28">
        <f t="shared" si="7"/>
        <v>93197963</v>
      </c>
      <c r="N34" s="29">
        <f t="shared" si="7"/>
        <v>72273522</v>
      </c>
    </row>
    <row r="35" spans="1:14" ht="15.6" customHeight="1" x14ac:dyDescent="0.25">
      <c r="A35" s="23" t="s">
        <v>55</v>
      </c>
      <c r="B35" s="24" t="s">
        <v>56</v>
      </c>
      <c r="C35" s="18">
        <v>5950000</v>
      </c>
      <c r="D35" s="19">
        <v>5550000</v>
      </c>
      <c r="E35" s="22">
        <v>5015254</v>
      </c>
      <c r="F35" s="35">
        <v>0</v>
      </c>
      <c r="G35" s="19">
        <v>0</v>
      </c>
      <c r="H35" s="22">
        <v>0</v>
      </c>
      <c r="I35" s="35">
        <v>0</v>
      </c>
      <c r="J35" s="19">
        <v>0</v>
      </c>
      <c r="K35" s="22">
        <v>0</v>
      </c>
      <c r="L35" s="18">
        <f t="shared" si="1"/>
        <v>5950000</v>
      </c>
      <c r="M35" s="21">
        <f>SUM(D35+G35)+J35</f>
        <v>5550000</v>
      </c>
      <c r="N35" s="22">
        <f>SUM(E35+H35)+K35</f>
        <v>5015254</v>
      </c>
    </row>
    <row r="36" spans="1:14" s="25" customFormat="1" ht="15.75" customHeight="1" x14ac:dyDescent="0.25">
      <c r="A36" s="181" t="s">
        <v>57</v>
      </c>
      <c r="B36" s="182"/>
      <c r="C36" s="27">
        <f>SUM(C35:C35)</f>
        <v>5950000</v>
      </c>
      <c r="D36" s="28">
        <f>SUM(D35:D35)</f>
        <v>5550000</v>
      </c>
      <c r="E36" s="29">
        <f>SUM(E35:E35)</f>
        <v>5015254</v>
      </c>
      <c r="F36" s="30">
        <v>0</v>
      </c>
      <c r="G36" s="31">
        <v>0</v>
      </c>
      <c r="H36" s="29">
        <f>SUM(H35:H35)</f>
        <v>0</v>
      </c>
      <c r="I36" s="30">
        <v>0</v>
      </c>
      <c r="J36" s="31">
        <v>0</v>
      </c>
      <c r="K36" s="29">
        <f>SUM(K35:K35)</f>
        <v>0</v>
      </c>
      <c r="L36" s="30">
        <f>SUM(L35:L35)</f>
        <v>5950000</v>
      </c>
      <c r="M36" s="28">
        <f>SUM(M35:M35)</f>
        <v>5550000</v>
      </c>
      <c r="N36" s="29">
        <f>SUM(N35:N35)</f>
        <v>5015254</v>
      </c>
    </row>
    <row r="37" spans="1:14" ht="15.6" customHeight="1" x14ac:dyDescent="0.25">
      <c r="A37" s="23" t="s">
        <v>58</v>
      </c>
      <c r="B37" s="24" t="s">
        <v>59</v>
      </c>
      <c r="C37" s="18">
        <v>0</v>
      </c>
      <c r="D37" s="19">
        <v>63000</v>
      </c>
      <c r="E37" s="22">
        <v>62250</v>
      </c>
      <c r="F37" s="35">
        <v>0</v>
      </c>
      <c r="G37" s="19">
        <v>0</v>
      </c>
      <c r="H37" s="22">
        <v>0</v>
      </c>
      <c r="I37" s="35">
        <v>0</v>
      </c>
      <c r="J37" s="19">
        <v>0</v>
      </c>
      <c r="K37" s="22">
        <v>0</v>
      </c>
      <c r="L37" s="18">
        <f t="shared" si="1"/>
        <v>0</v>
      </c>
      <c r="M37" s="21">
        <f t="shared" ref="M37:N40" si="8">SUM(D37+G37)+J37</f>
        <v>63000</v>
      </c>
      <c r="N37" s="22">
        <f t="shared" si="8"/>
        <v>62250</v>
      </c>
    </row>
    <row r="38" spans="1:14" ht="15.6" customHeight="1" x14ac:dyDescent="0.25">
      <c r="A38" s="23" t="s">
        <v>60</v>
      </c>
      <c r="B38" s="24" t="s">
        <v>61</v>
      </c>
      <c r="C38" s="18">
        <v>90000</v>
      </c>
      <c r="D38" s="19">
        <v>204000</v>
      </c>
      <c r="E38" s="22">
        <v>203000</v>
      </c>
      <c r="F38" s="35">
        <v>0</v>
      </c>
      <c r="G38" s="19">
        <v>0</v>
      </c>
      <c r="H38" s="22">
        <v>0</v>
      </c>
      <c r="I38" s="35">
        <v>0</v>
      </c>
      <c r="J38" s="19">
        <v>0</v>
      </c>
      <c r="K38" s="22">
        <v>0</v>
      </c>
      <c r="L38" s="18">
        <f t="shared" si="1"/>
        <v>90000</v>
      </c>
      <c r="M38" s="21">
        <f t="shared" si="8"/>
        <v>204000</v>
      </c>
      <c r="N38" s="22">
        <f t="shared" si="8"/>
        <v>203000</v>
      </c>
    </row>
    <row r="39" spans="1:14" s="25" customFormat="1" ht="15.6" customHeight="1" x14ac:dyDescent="0.2">
      <c r="A39" s="23" t="s">
        <v>62</v>
      </c>
      <c r="B39" s="24" t="s">
        <v>63</v>
      </c>
      <c r="C39" s="18">
        <v>0</v>
      </c>
      <c r="D39" s="19">
        <v>1350000</v>
      </c>
      <c r="E39" s="22">
        <v>1316693</v>
      </c>
      <c r="F39" s="35">
        <v>0</v>
      </c>
      <c r="G39" s="19">
        <v>0</v>
      </c>
      <c r="H39" s="22">
        <v>0</v>
      </c>
      <c r="I39" s="35">
        <v>0</v>
      </c>
      <c r="J39" s="19">
        <v>0</v>
      </c>
      <c r="K39" s="22">
        <v>0</v>
      </c>
      <c r="L39" s="18">
        <f t="shared" si="1"/>
        <v>0</v>
      </c>
      <c r="M39" s="21">
        <f t="shared" si="8"/>
        <v>1350000</v>
      </c>
      <c r="N39" s="22">
        <f t="shared" si="8"/>
        <v>1316693</v>
      </c>
    </row>
    <row r="40" spans="1:14" ht="15.6" customHeight="1" x14ac:dyDescent="0.25">
      <c r="A40" s="23" t="s">
        <v>64</v>
      </c>
      <c r="B40" s="24" t="s">
        <v>65</v>
      </c>
      <c r="C40" s="18">
        <v>4500000</v>
      </c>
      <c r="D40" s="19">
        <v>19363913</v>
      </c>
      <c r="E40" s="22">
        <v>0</v>
      </c>
      <c r="F40" s="35">
        <v>0</v>
      </c>
      <c r="G40" s="19">
        <v>0</v>
      </c>
      <c r="H40" s="22">
        <v>0</v>
      </c>
      <c r="I40" s="35">
        <v>0</v>
      </c>
      <c r="J40" s="19">
        <v>0</v>
      </c>
      <c r="K40" s="22">
        <v>0</v>
      </c>
      <c r="L40" s="18">
        <f t="shared" si="1"/>
        <v>4500000</v>
      </c>
      <c r="M40" s="21">
        <f t="shared" si="8"/>
        <v>19363913</v>
      </c>
      <c r="N40" s="22">
        <f t="shared" si="8"/>
        <v>0</v>
      </c>
    </row>
    <row r="41" spans="1:14" s="25" customFormat="1" ht="15.75" customHeight="1" thickBot="1" x14ac:dyDescent="0.3">
      <c r="A41" s="181" t="s">
        <v>66</v>
      </c>
      <c r="B41" s="182"/>
      <c r="C41" s="27">
        <f>SUM(C37:C40)</f>
        <v>4590000</v>
      </c>
      <c r="D41" s="28">
        <f>SUM(D37:D40)</f>
        <v>20980913</v>
      </c>
      <c r="E41" s="29">
        <f>SUM(E37:E40)</f>
        <v>1581943</v>
      </c>
      <c r="F41" s="30">
        <v>0</v>
      </c>
      <c r="G41" s="31">
        <v>0</v>
      </c>
      <c r="H41" s="29">
        <f>SUM(H37:H40)</f>
        <v>0</v>
      </c>
      <c r="I41" s="30">
        <v>0</v>
      </c>
      <c r="J41" s="31">
        <v>0</v>
      </c>
      <c r="K41" s="29">
        <f>SUM(K37:K40)</f>
        <v>0</v>
      </c>
      <c r="L41" s="30">
        <f>SUM(L37:L40)</f>
        <v>4590000</v>
      </c>
      <c r="M41" s="28">
        <f>SUM(M37:M40)</f>
        <v>20980913</v>
      </c>
      <c r="N41" s="29">
        <f>SUM(N37:N40)</f>
        <v>1581943</v>
      </c>
    </row>
    <row r="42" spans="1:14" s="25" customFormat="1" ht="15.75" customHeight="1" thickBot="1" x14ac:dyDescent="0.3">
      <c r="A42" s="189" t="s">
        <v>67</v>
      </c>
      <c r="B42" s="190"/>
      <c r="C42" s="41">
        <f t="shared" ref="C42:N42" si="9">SUM(C14)+C16+C34+C36+C41</f>
        <v>105622569</v>
      </c>
      <c r="D42" s="42">
        <f t="shared" si="9"/>
        <v>131908150</v>
      </c>
      <c r="E42" s="43">
        <f t="shared" si="9"/>
        <v>94278939</v>
      </c>
      <c r="F42" s="41">
        <f t="shared" si="9"/>
        <v>55578678</v>
      </c>
      <c r="G42" s="44">
        <f t="shared" si="9"/>
        <v>60713438</v>
      </c>
      <c r="H42" s="43">
        <f t="shared" si="9"/>
        <v>56765651</v>
      </c>
      <c r="I42" s="41">
        <f t="shared" si="9"/>
        <v>56249589</v>
      </c>
      <c r="J42" s="44">
        <f t="shared" si="9"/>
        <v>62735386</v>
      </c>
      <c r="K42" s="43">
        <f t="shared" si="9"/>
        <v>59090651</v>
      </c>
      <c r="L42" s="44">
        <f t="shared" si="9"/>
        <v>217450836</v>
      </c>
      <c r="M42" s="44">
        <f t="shared" si="9"/>
        <v>255356974</v>
      </c>
      <c r="N42" s="43">
        <f t="shared" si="9"/>
        <v>210135241</v>
      </c>
    </row>
    <row r="43" spans="1:14" ht="15.6" customHeight="1" x14ac:dyDescent="0.25">
      <c r="A43" s="11" t="s">
        <v>183</v>
      </c>
      <c r="B43" s="12" t="s">
        <v>211</v>
      </c>
      <c r="C43" s="35">
        <v>0</v>
      </c>
      <c r="D43" s="45">
        <v>180000</v>
      </c>
      <c r="E43" s="20">
        <v>172102</v>
      </c>
      <c r="F43" s="35">
        <v>0</v>
      </c>
      <c r="G43" s="45">
        <v>0</v>
      </c>
      <c r="H43" s="20">
        <v>0</v>
      </c>
      <c r="I43" s="35">
        <v>0</v>
      </c>
      <c r="J43" s="45">
        <v>0</v>
      </c>
      <c r="K43" s="20">
        <v>0</v>
      </c>
      <c r="L43" s="18">
        <f t="shared" ref="L43:L51" si="10">SUM(C43+F43)+I43</f>
        <v>0</v>
      </c>
      <c r="M43" s="21">
        <f t="shared" ref="M43:N47" si="11">SUM(D43+G43)+J43</f>
        <v>180000</v>
      </c>
      <c r="N43" s="22">
        <f t="shared" si="11"/>
        <v>172102</v>
      </c>
    </row>
    <row r="44" spans="1:14" ht="15.6" customHeight="1" x14ac:dyDescent="0.25">
      <c r="A44" s="11" t="s">
        <v>68</v>
      </c>
      <c r="B44" s="12" t="s">
        <v>212</v>
      </c>
      <c r="C44" s="35">
        <v>40749081</v>
      </c>
      <c r="D44" s="45">
        <v>89245321</v>
      </c>
      <c r="E44" s="20">
        <v>87350482</v>
      </c>
      <c r="F44" s="35">
        <v>0</v>
      </c>
      <c r="G44" s="45">
        <v>0</v>
      </c>
      <c r="H44" s="20">
        <v>0</v>
      </c>
      <c r="I44" s="35">
        <v>0</v>
      </c>
      <c r="J44" s="45">
        <v>0</v>
      </c>
      <c r="K44" s="20">
        <v>0</v>
      </c>
      <c r="L44" s="18">
        <f t="shared" si="10"/>
        <v>40749081</v>
      </c>
      <c r="M44" s="21">
        <f t="shared" si="11"/>
        <v>89245321</v>
      </c>
      <c r="N44" s="22">
        <f t="shared" si="11"/>
        <v>87350482</v>
      </c>
    </row>
    <row r="45" spans="1:14" ht="15.6" customHeight="1" x14ac:dyDescent="0.25">
      <c r="A45" s="23" t="s">
        <v>70</v>
      </c>
      <c r="B45" s="24" t="s">
        <v>71</v>
      </c>
      <c r="C45" s="18">
        <v>300000</v>
      </c>
      <c r="D45" s="19">
        <v>355000</v>
      </c>
      <c r="E45" s="22">
        <v>352669</v>
      </c>
      <c r="F45" s="18">
        <v>0</v>
      </c>
      <c r="G45" s="19">
        <v>0</v>
      </c>
      <c r="H45" s="22">
        <v>0</v>
      </c>
      <c r="I45" s="18">
        <v>0</v>
      </c>
      <c r="J45" s="19">
        <v>0</v>
      </c>
      <c r="K45" s="22">
        <v>0</v>
      </c>
      <c r="L45" s="18">
        <f t="shared" si="10"/>
        <v>300000</v>
      </c>
      <c r="M45" s="21">
        <f t="shared" si="11"/>
        <v>355000</v>
      </c>
      <c r="N45" s="22">
        <f t="shared" si="11"/>
        <v>352669</v>
      </c>
    </row>
    <row r="46" spans="1:14" s="25" customFormat="1" ht="15.6" customHeight="1" x14ac:dyDescent="0.2">
      <c r="A46" s="23" t="s">
        <v>72</v>
      </c>
      <c r="B46" s="24" t="s">
        <v>73</v>
      </c>
      <c r="C46" s="18">
        <v>4792000</v>
      </c>
      <c r="D46" s="19">
        <v>22117000</v>
      </c>
      <c r="E46" s="22">
        <v>8345884</v>
      </c>
      <c r="F46" s="18">
        <v>300000</v>
      </c>
      <c r="G46" s="19">
        <v>300000</v>
      </c>
      <c r="H46" s="22">
        <v>225717</v>
      </c>
      <c r="I46" s="18">
        <v>150000</v>
      </c>
      <c r="J46" s="19">
        <v>770000</v>
      </c>
      <c r="K46" s="22">
        <v>392958</v>
      </c>
      <c r="L46" s="18">
        <f t="shared" si="10"/>
        <v>5242000</v>
      </c>
      <c r="M46" s="21">
        <f t="shared" si="11"/>
        <v>23187000</v>
      </c>
      <c r="N46" s="22">
        <f t="shared" si="11"/>
        <v>8964559</v>
      </c>
    </row>
    <row r="47" spans="1:14" ht="15.6" customHeight="1" x14ac:dyDescent="0.25">
      <c r="A47" s="23" t="s">
        <v>74</v>
      </c>
      <c r="B47" s="24" t="s">
        <v>75</v>
      </c>
      <c r="C47" s="18">
        <v>12380000</v>
      </c>
      <c r="D47" s="19">
        <v>29114935</v>
      </c>
      <c r="E47" s="22">
        <v>24710920</v>
      </c>
      <c r="F47" s="18">
        <v>81000</v>
      </c>
      <c r="G47" s="19">
        <v>81000</v>
      </c>
      <c r="H47" s="22">
        <v>60943</v>
      </c>
      <c r="I47" s="18">
        <v>40500</v>
      </c>
      <c r="J47" s="19">
        <v>208500</v>
      </c>
      <c r="K47" s="22">
        <v>106098</v>
      </c>
      <c r="L47" s="18">
        <f t="shared" si="10"/>
        <v>12501500</v>
      </c>
      <c r="M47" s="21">
        <f t="shared" si="11"/>
        <v>29404435</v>
      </c>
      <c r="N47" s="22">
        <f t="shared" si="11"/>
        <v>24877961</v>
      </c>
    </row>
    <row r="48" spans="1:14" s="25" customFormat="1" ht="15.75" customHeight="1" x14ac:dyDescent="0.25">
      <c r="A48" s="181" t="s">
        <v>76</v>
      </c>
      <c r="B48" s="182"/>
      <c r="C48" s="27">
        <f>SUM(C43:C47)</f>
        <v>58221081</v>
      </c>
      <c r="D48" s="28">
        <f>SUM(D43:D47)</f>
        <v>141012256</v>
      </c>
      <c r="E48" s="29">
        <f>SUM(E43:E47)</f>
        <v>120932057</v>
      </c>
      <c r="F48" s="30">
        <f>SUM(F43:F47)</f>
        <v>381000</v>
      </c>
      <c r="G48" s="31">
        <f>SUM(G43:G47)</f>
        <v>381000</v>
      </c>
      <c r="H48" s="29">
        <f>SUM(H45:H47)</f>
        <v>286660</v>
      </c>
      <c r="I48" s="30">
        <f>SUM(I43:I47)</f>
        <v>190500</v>
      </c>
      <c r="J48" s="31">
        <f>SUM(J43:J47)</f>
        <v>978500</v>
      </c>
      <c r="K48" s="29">
        <f>SUM(K45:K47)</f>
        <v>499056</v>
      </c>
      <c r="L48" s="30">
        <f>SUM(L43:L47)</f>
        <v>58792581</v>
      </c>
      <c r="M48" s="28">
        <f>SUM(M43:M47)</f>
        <v>142371756</v>
      </c>
      <c r="N48" s="29">
        <f>SUM(N43:N47)</f>
        <v>121717773</v>
      </c>
    </row>
    <row r="49" spans="1:14" s="25" customFormat="1" ht="15.6" customHeight="1" x14ac:dyDescent="0.2">
      <c r="A49" s="23" t="s">
        <v>194</v>
      </c>
      <c r="B49" s="24" t="s">
        <v>195</v>
      </c>
      <c r="C49" s="18">
        <v>3800000</v>
      </c>
      <c r="D49" s="19">
        <v>44342566</v>
      </c>
      <c r="E49" s="22">
        <v>2417981</v>
      </c>
      <c r="F49" s="35">
        <v>0</v>
      </c>
      <c r="G49" s="19">
        <v>0</v>
      </c>
      <c r="H49" s="22">
        <v>0</v>
      </c>
      <c r="I49" s="35">
        <v>0</v>
      </c>
      <c r="J49" s="19">
        <v>0</v>
      </c>
      <c r="K49" s="22">
        <v>0</v>
      </c>
      <c r="L49" s="18">
        <f t="shared" si="10"/>
        <v>3800000</v>
      </c>
      <c r="M49" s="21">
        <f t="shared" ref="M49:N51" si="12">SUM(D49+G49)+J49</f>
        <v>44342566</v>
      </c>
      <c r="N49" s="22">
        <f t="shared" si="12"/>
        <v>2417981</v>
      </c>
    </row>
    <row r="50" spans="1:14" s="25" customFormat="1" ht="15.6" customHeight="1" x14ac:dyDescent="0.2">
      <c r="A50" s="23" t="s">
        <v>77</v>
      </c>
      <c r="B50" s="24" t="s">
        <v>78</v>
      </c>
      <c r="C50" s="18">
        <v>0</v>
      </c>
      <c r="D50" s="19">
        <v>150000</v>
      </c>
      <c r="E50" s="22">
        <v>113000</v>
      </c>
      <c r="F50" s="35">
        <v>0</v>
      </c>
      <c r="G50" s="19">
        <v>0</v>
      </c>
      <c r="H50" s="22">
        <v>0</v>
      </c>
      <c r="I50" s="35">
        <v>0</v>
      </c>
      <c r="J50" s="19">
        <v>0</v>
      </c>
      <c r="K50" s="22">
        <v>0</v>
      </c>
      <c r="L50" s="18">
        <f t="shared" si="10"/>
        <v>0</v>
      </c>
      <c r="M50" s="21">
        <f t="shared" si="12"/>
        <v>150000</v>
      </c>
      <c r="N50" s="22">
        <f t="shared" si="12"/>
        <v>113000</v>
      </c>
    </row>
    <row r="51" spans="1:14" ht="15.6" customHeight="1" x14ac:dyDescent="0.25">
      <c r="A51" s="23" t="s">
        <v>79</v>
      </c>
      <c r="B51" s="24" t="s">
        <v>80</v>
      </c>
      <c r="C51" s="18">
        <v>1100000</v>
      </c>
      <c r="D51" s="19">
        <v>12086993</v>
      </c>
      <c r="E51" s="22">
        <v>683364</v>
      </c>
      <c r="F51" s="35">
        <v>0</v>
      </c>
      <c r="G51" s="19">
        <v>0</v>
      </c>
      <c r="H51" s="22">
        <v>0</v>
      </c>
      <c r="I51" s="35">
        <v>0</v>
      </c>
      <c r="J51" s="19">
        <v>0</v>
      </c>
      <c r="K51" s="22">
        <v>0</v>
      </c>
      <c r="L51" s="18">
        <f t="shared" si="10"/>
        <v>1100000</v>
      </c>
      <c r="M51" s="21">
        <f t="shared" si="12"/>
        <v>12086993</v>
      </c>
      <c r="N51" s="22">
        <f t="shared" si="12"/>
        <v>683364</v>
      </c>
    </row>
    <row r="52" spans="1:14" s="25" customFormat="1" ht="15.75" customHeight="1" x14ac:dyDescent="0.25">
      <c r="A52" s="181" t="s">
        <v>81</v>
      </c>
      <c r="B52" s="182"/>
      <c r="C52" s="27">
        <f>SUM(C49:C51)</f>
        <v>4900000</v>
      </c>
      <c r="D52" s="28">
        <f>SUM(D49:D51)</f>
        <v>56579559</v>
      </c>
      <c r="E52" s="29">
        <f>SUM(E49:E51)</f>
        <v>3214345</v>
      </c>
      <c r="F52" s="30">
        <f>SUM(F50:F51)</f>
        <v>0</v>
      </c>
      <c r="G52" s="31">
        <v>0</v>
      </c>
      <c r="H52" s="29">
        <f>SUM(H50:H51)</f>
        <v>0</v>
      </c>
      <c r="I52" s="30">
        <v>0</v>
      </c>
      <c r="J52" s="31">
        <v>0</v>
      </c>
      <c r="K52" s="29">
        <f>SUM(K50:K51)</f>
        <v>0</v>
      </c>
      <c r="L52" s="27">
        <f>SUM(L49:L51)</f>
        <v>4900000</v>
      </c>
      <c r="M52" s="155">
        <f>SUM(M49:M51)</f>
        <v>56579559</v>
      </c>
      <c r="N52" s="29">
        <f>SUM(N49:N51)</f>
        <v>3214345</v>
      </c>
    </row>
    <row r="53" spans="1:14" ht="15.6" customHeight="1" x14ac:dyDescent="0.25">
      <c r="A53" s="23" t="s">
        <v>196</v>
      </c>
      <c r="B53" s="24" t="s">
        <v>197</v>
      </c>
      <c r="C53" s="18">
        <v>0</v>
      </c>
      <c r="D53" s="19">
        <v>0</v>
      </c>
      <c r="E53" s="22">
        <v>0</v>
      </c>
      <c r="F53" s="18">
        <v>0</v>
      </c>
      <c r="G53" s="19">
        <v>0</v>
      </c>
      <c r="H53" s="22">
        <v>0</v>
      </c>
      <c r="I53" s="18">
        <v>0</v>
      </c>
      <c r="J53" s="19">
        <v>0</v>
      </c>
      <c r="K53" s="22">
        <v>0</v>
      </c>
      <c r="L53" s="21">
        <f t="shared" ref="L53:N54" si="13">SUM(C53+F53)+I53</f>
        <v>0</v>
      </c>
      <c r="M53" s="21">
        <f t="shared" si="13"/>
        <v>0</v>
      </c>
      <c r="N53" s="22">
        <f t="shared" si="13"/>
        <v>0</v>
      </c>
    </row>
    <row r="54" spans="1:14" ht="15.6" customHeight="1" x14ac:dyDescent="0.25">
      <c r="A54" s="23" t="s">
        <v>184</v>
      </c>
      <c r="B54" s="24" t="s">
        <v>185</v>
      </c>
      <c r="C54" s="18">
        <v>0</v>
      </c>
      <c r="D54" s="19">
        <v>400000</v>
      </c>
      <c r="E54" s="22">
        <v>400000</v>
      </c>
      <c r="F54" s="18">
        <v>0</v>
      </c>
      <c r="G54" s="19">
        <v>0</v>
      </c>
      <c r="H54" s="22">
        <v>0</v>
      </c>
      <c r="I54" s="18">
        <v>0</v>
      </c>
      <c r="J54" s="19">
        <v>0</v>
      </c>
      <c r="K54" s="22">
        <v>0</v>
      </c>
      <c r="L54" s="21">
        <f t="shared" si="13"/>
        <v>0</v>
      </c>
      <c r="M54" s="21">
        <f t="shared" si="13"/>
        <v>400000</v>
      </c>
      <c r="N54" s="22">
        <f t="shared" si="13"/>
        <v>400000</v>
      </c>
    </row>
    <row r="55" spans="1:14" s="25" customFormat="1" ht="15.75" customHeight="1" thickBot="1" x14ac:dyDescent="0.3">
      <c r="A55" s="181" t="s">
        <v>82</v>
      </c>
      <c r="B55" s="182"/>
      <c r="C55" s="27">
        <f>SUM(C53:C54)</f>
        <v>0</v>
      </c>
      <c r="D55" s="28">
        <f>SUM(D53:D54)</f>
        <v>400000</v>
      </c>
      <c r="E55" s="29">
        <f>SUM(E53:E54)</f>
        <v>400000</v>
      </c>
      <c r="F55" s="30">
        <f>SUM(F54)</f>
        <v>0</v>
      </c>
      <c r="G55" s="31">
        <f>SUM(G54)</f>
        <v>0</v>
      </c>
      <c r="H55" s="29">
        <f>SUM(H54)</f>
        <v>0</v>
      </c>
      <c r="I55" s="30">
        <v>0</v>
      </c>
      <c r="J55" s="31">
        <v>0</v>
      </c>
      <c r="K55" s="29">
        <f>SUM(K54)</f>
        <v>0</v>
      </c>
      <c r="L55" s="30">
        <f>SUM(L54:L54)</f>
        <v>0</v>
      </c>
      <c r="M55" s="28">
        <f>SUM(M53:M54)</f>
        <v>400000</v>
      </c>
      <c r="N55" s="28">
        <f>SUM(N53:N54)</f>
        <v>400000</v>
      </c>
    </row>
    <row r="56" spans="1:14" ht="15.75" customHeight="1" thickBot="1" x14ac:dyDescent="0.3">
      <c r="A56" s="183" t="s">
        <v>83</v>
      </c>
      <c r="B56" s="184"/>
      <c r="C56" s="48">
        <f>SUM(C48)+C52+C55</f>
        <v>63121081</v>
      </c>
      <c r="D56" s="49">
        <f>SUM(D48)+D52+D55</f>
        <v>197991815</v>
      </c>
      <c r="E56" s="50">
        <f>SUM(E48)+E52+E55</f>
        <v>124546402</v>
      </c>
      <c r="F56" s="48">
        <f>SUM(F48+F52+F55)</f>
        <v>381000</v>
      </c>
      <c r="G56" s="51">
        <f>SUM(G48+G52+G55)</f>
        <v>381000</v>
      </c>
      <c r="H56" s="52">
        <f>SUM(H48+H52+H55)</f>
        <v>286660</v>
      </c>
      <c r="I56" s="48">
        <f t="shared" ref="I56:N56" si="14">SUM(I48)+I52+I55</f>
        <v>190500</v>
      </c>
      <c r="J56" s="51">
        <f t="shared" si="14"/>
        <v>978500</v>
      </c>
      <c r="K56" s="52">
        <f t="shared" si="14"/>
        <v>499056</v>
      </c>
      <c r="L56" s="48">
        <f t="shared" si="14"/>
        <v>63692581</v>
      </c>
      <c r="M56" s="51">
        <f t="shared" si="14"/>
        <v>199351315</v>
      </c>
      <c r="N56" s="52">
        <f t="shared" si="14"/>
        <v>125332118</v>
      </c>
    </row>
    <row r="57" spans="1:14" ht="15.75" customHeight="1" thickTop="1" thickBot="1" x14ac:dyDescent="0.3">
      <c r="A57" s="185" t="s">
        <v>84</v>
      </c>
      <c r="B57" s="186"/>
      <c r="C57" s="53">
        <f t="shared" ref="C57:N57" si="15">SUM(C42)+C56</f>
        <v>168743650</v>
      </c>
      <c r="D57" s="54">
        <f t="shared" si="15"/>
        <v>329899965</v>
      </c>
      <c r="E57" s="55">
        <f t="shared" si="15"/>
        <v>218825341</v>
      </c>
      <c r="F57" s="53">
        <f t="shared" si="15"/>
        <v>55959678</v>
      </c>
      <c r="G57" s="57">
        <f t="shared" si="15"/>
        <v>61094438</v>
      </c>
      <c r="H57" s="56">
        <f t="shared" si="15"/>
        <v>57052311</v>
      </c>
      <c r="I57" s="58">
        <f t="shared" si="15"/>
        <v>56440089</v>
      </c>
      <c r="J57" s="59">
        <f t="shared" si="15"/>
        <v>63713886</v>
      </c>
      <c r="K57" s="55">
        <f t="shared" si="15"/>
        <v>59589707</v>
      </c>
      <c r="L57" s="53">
        <f t="shared" si="15"/>
        <v>281143417</v>
      </c>
      <c r="M57" s="57">
        <f t="shared" si="15"/>
        <v>454708289</v>
      </c>
      <c r="N57" s="56">
        <f t="shared" si="15"/>
        <v>335467359</v>
      </c>
    </row>
    <row r="58" spans="1:14" s="25" customFormat="1" ht="15.6" customHeight="1" thickTop="1" x14ac:dyDescent="0.2">
      <c r="A58" s="11" t="s">
        <v>85</v>
      </c>
      <c r="B58" s="12" t="s">
        <v>86</v>
      </c>
      <c r="C58" s="35">
        <v>5051074</v>
      </c>
      <c r="D58" s="45">
        <v>11318359</v>
      </c>
      <c r="E58" s="20">
        <v>5121562</v>
      </c>
      <c r="F58" s="35">
        <v>0</v>
      </c>
      <c r="G58" s="45">
        <v>0</v>
      </c>
      <c r="H58" s="20">
        <v>0</v>
      </c>
      <c r="I58" s="35">
        <v>0</v>
      </c>
      <c r="J58" s="45">
        <v>0</v>
      </c>
      <c r="K58" s="20">
        <v>0</v>
      </c>
      <c r="L58" s="18">
        <f t="shared" ref="L58:L59" si="16">SUM(C58+F58)+I58</f>
        <v>5051074</v>
      </c>
      <c r="M58" s="21">
        <f>SUM(D58+G58)+J58</f>
        <v>11318359</v>
      </c>
      <c r="N58" s="22">
        <f>SUM(E58+H58)+K58</f>
        <v>5121562</v>
      </c>
    </row>
    <row r="59" spans="1:14" s="25" customFormat="1" ht="15.6" customHeight="1" x14ac:dyDescent="0.2">
      <c r="A59" s="60" t="s">
        <v>87</v>
      </c>
      <c r="B59" s="61" t="s">
        <v>88</v>
      </c>
      <c r="C59" s="62">
        <v>106562545</v>
      </c>
      <c r="D59" s="63">
        <v>118168602</v>
      </c>
      <c r="E59" s="64">
        <v>110502807</v>
      </c>
      <c r="F59" s="62">
        <v>0</v>
      </c>
      <c r="G59" s="63">
        <v>0</v>
      </c>
      <c r="H59" s="64">
        <v>0</v>
      </c>
      <c r="I59" s="62">
        <v>0</v>
      </c>
      <c r="J59" s="63">
        <v>0</v>
      </c>
      <c r="K59" s="64">
        <v>0</v>
      </c>
      <c r="L59" s="18">
        <f t="shared" si="16"/>
        <v>106562545</v>
      </c>
      <c r="M59" s="21">
        <f>SUM(D59+G59)+J59</f>
        <v>118168602</v>
      </c>
      <c r="N59" s="22">
        <f>SUM(E59+H59)+K59</f>
        <v>110502807</v>
      </c>
    </row>
    <row r="60" spans="1:14" s="25" customFormat="1" ht="15.75" customHeight="1" thickBot="1" x14ac:dyDescent="0.3">
      <c r="A60" s="187" t="s">
        <v>89</v>
      </c>
      <c r="B60" s="188"/>
      <c r="C60" s="65">
        <f>SUM(C58:C59)</f>
        <v>111613619</v>
      </c>
      <c r="D60" s="66">
        <f>SUM(D58:D59)</f>
        <v>129486961</v>
      </c>
      <c r="E60" s="67">
        <f t="shared" ref="E60" si="17">SUM(E58:E59)</f>
        <v>115624369</v>
      </c>
      <c r="F60" s="65">
        <f t="shared" ref="F60:K60" si="18">SUM(F58:F59)</f>
        <v>0</v>
      </c>
      <c r="G60" s="66">
        <f t="shared" si="18"/>
        <v>0</v>
      </c>
      <c r="H60" s="67">
        <f t="shared" si="18"/>
        <v>0</v>
      </c>
      <c r="I60" s="65">
        <v>0</v>
      </c>
      <c r="J60" s="66">
        <f t="shared" si="18"/>
        <v>0</v>
      </c>
      <c r="K60" s="67">
        <f t="shared" si="18"/>
        <v>0</v>
      </c>
      <c r="L60" s="65">
        <f>SUM(L58:L59)</f>
        <v>111613619</v>
      </c>
      <c r="M60" s="68">
        <f>SUM(M58:M59)</f>
        <v>129486961</v>
      </c>
      <c r="N60" s="67">
        <f>SUM(N58:N59)</f>
        <v>115624369</v>
      </c>
    </row>
    <row r="61" spans="1:14" s="25" customFormat="1" ht="15.75" customHeight="1" thickTop="1" thickBot="1" x14ac:dyDescent="0.3">
      <c r="A61" s="177" t="s">
        <v>90</v>
      </c>
      <c r="B61" s="178"/>
      <c r="C61" s="69">
        <f t="shared" ref="C61:H61" si="19">SUM(C60)</f>
        <v>111613619</v>
      </c>
      <c r="D61" s="70">
        <f t="shared" si="19"/>
        <v>129486961</v>
      </c>
      <c r="E61" s="71">
        <f t="shared" si="19"/>
        <v>115624369</v>
      </c>
      <c r="F61" s="69">
        <f t="shared" si="19"/>
        <v>0</v>
      </c>
      <c r="G61" s="72">
        <f t="shared" si="19"/>
        <v>0</v>
      </c>
      <c r="H61" s="71">
        <f t="shared" si="19"/>
        <v>0</v>
      </c>
      <c r="I61" s="69">
        <v>0</v>
      </c>
      <c r="J61" s="72">
        <v>0</v>
      </c>
      <c r="K61" s="71">
        <v>0</v>
      </c>
      <c r="L61" s="69">
        <f>SUM(L60)</f>
        <v>111613619</v>
      </c>
      <c r="M61" s="70">
        <f>SUM(M60)</f>
        <v>129486961</v>
      </c>
      <c r="N61" s="71">
        <f>SUM(N60)</f>
        <v>115624369</v>
      </c>
    </row>
    <row r="62" spans="1:14" s="25" customFormat="1" ht="15.75" customHeight="1" thickTop="1" thickBot="1" x14ac:dyDescent="0.3">
      <c r="A62" s="179" t="s">
        <v>91</v>
      </c>
      <c r="B62" s="180"/>
      <c r="C62" s="73">
        <f t="shared" ref="C62:H62" si="20">SUM(C57)+C61</f>
        <v>280357269</v>
      </c>
      <c r="D62" s="74">
        <f t="shared" si="20"/>
        <v>459386926</v>
      </c>
      <c r="E62" s="75">
        <f t="shared" si="20"/>
        <v>334449710</v>
      </c>
      <c r="F62" s="73">
        <f t="shared" si="20"/>
        <v>55959678</v>
      </c>
      <c r="G62" s="74">
        <f t="shared" si="20"/>
        <v>61094438</v>
      </c>
      <c r="H62" s="75">
        <f t="shared" si="20"/>
        <v>57052311</v>
      </c>
      <c r="I62" s="73">
        <f>SUM(I14)+I16+I34+I36+I41+I48+I52+I55+I60</f>
        <v>56440089</v>
      </c>
      <c r="J62" s="74">
        <f>SUM(J14)+J16+J34+J36+J41+J48+J52+J55+J60</f>
        <v>63713886</v>
      </c>
      <c r="K62" s="74">
        <f>SUM(K14)+K16+K34+K36+K41+K48+K52+K55+K60</f>
        <v>59589707</v>
      </c>
      <c r="L62" s="73">
        <f t="shared" ref="L62" si="21">SUM(C62+F62)+I62</f>
        <v>392757036</v>
      </c>
      <c r="M62" s="74">
        <f>SUM(D62+G62)+J62</f>
        <v>584195250</v>
      </c>
      <c r="N62" s="75">
        <f>SUM(E62+H62)+K62</f>
        <v>451091728</v>
      </c>
    </row>
    <row r="63" spans="1:14" ht="16.5" thickTop="1" x14ac:dyDescent="0.25"/>
  </sheetData>
  <mergeCells count="22">
    <mergeCell ref="L1:N1"/>
    <mergeCell ref="A61:B61"/>
    <mergeCell ref="A62:B62"/>
    <mergeCell ref="A48:B48"/>
    <mergeCell ref="A52:B52"/>
    <mergeCell ref="A55:B55"/>
    <mergeCell ref="A56:B56"/>
    <mergeCell ref="A57:B57"/>
    <mergeCell ref="A60:B60"/>
    <mergeCell ref="A14:B14"/>
    <mergeCell ref="A16:B16"/>
    <mergeCell ref="A34:B34"/>
    <mergeCell ref="A36:B36"/>
    <mergeCell ref="A41:B41"/>
    <mergeCell ref="A42:B42"/>
    <mergeCell ref="A2:N2"/>
    <mergeCell ref="I3:K3"/>
    <mergeCell ref="L3:N3"/>
    <mergeCell ref="A3:A4"/>
    <mergeCell ref="B3:B4"/>
    <mergeCell ref="C3:E3"/>
    <mergeCell ref="F3:H3"/>
  </mergeCells>
  <pageMargins left="0.19685039370078741" right="0.19685039370078741" top="0.19685039370078741" bottom="0.19685039370078741" header="0.31496062992125984" footer="0.31496062992125984"/>
  <pageSetup paperSize="8" scale="8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82A3F-DB68-4E9E-9EC3-6488E7FF2645}">
  <dimension ref="A1:N49"/>
  <sheetViews>
    <sheetView workbookViewId="0">
      <selection activeCell="D13" sqref="D13"/>
    </sheetView>
  </sheetViews>
  <sheetFormatPr defaultColWidth="8.85546875" defaultRowHeight="15.75" x14ac:dyDescent="0.25"/>
  <cols>
    <col min="1" max="1" width="11" style="5" customWidth="1"/>
    <col min="2" max="2" width="28.5703125" style="5" customWidth="1"/>
    <col min="3" max="3" width="14.7109375" style="115" customWidth="1"/>
    <col min="4" max="4" width="14.7109375" style="5" customWidth="1"/>
    <col min="5" max="6" width="14.7109375" style="115" customWidth="1"/>
    <col min="7" max="7" width="14.7109375" style="5" customWidth="1"/>
    <col min="8" max="9" width="14.7109375" style="115" customWidth="1"/>
    <col min="10" max="10" width="14.7109375" style="5" customWidth="1"/>
    <col min="11" max="12" width="14.7109375" style="115" customWidth="1"/>
    <col min="13" max="13" width="14.7109375" style="5" customWidth="1"/>
    <col min="14" max="14" width="14.7109375" style="115" customWidth="1"/>
    <col min="15" max="16384" width="8.85546875" style="5"/>
  </cols>
  <sheetData>
    <row r="1" spans="1:14" s="1" customFormat="1" ht="20.25" x14ac:dyDescent="0.3">
      <c r="A1" s="195" t="s">
        <v>1</v>
      </c>
      <c r="B1" s="195"/>
      <c r="C1" s="195"/>
      <c r="D1" s="195"/>
      <c r="E1" s="195"/>
      <c r="F1" s="195"/>
      <c r="G1" s="195"/>
      <c r="H1" s="195"/>
      <c r="I1" s="195"/>
      <c r="J1" s="195"/>
      <c r="K1" s="2"/>
      <c r="L1" s="2"/>
      <c r="M1" s="196" t="s">
        <v>165</v>
      </c>
      <c r="N1" s="196"/>
    </row>
    <row r="2" spans="1:14" s="3" customFormat="1" ht="49.5" customHeight="1" x14ac:dyDescent="0.25">
      <c r="A2" s="176" t="s">
        <v>200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</row>
    <row r="3" spans="1:14" s="3" customFormat="1" ht="49.5" customHeight="1" x14ac:dyDescent="0.25">
      <c r="A3" s="176" t="s">
        <v>159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</row>
    <row r="4" spans="1:14" s="3" customFormat="1" ht="31.15" customHeight="1" thickBot="1" x14ac:dyDescent="0.3">
      <c r="A4" s="5"/>
      <c r="B4" s="5"/>
      <c r="C4" s="115"/>
      <c r="D4" s="5"/>
      <c r="E4" s="115"/>
      <c r="F4" s="115"/>
      <c r="G4" s="5"/>
      <c r="H4" s="115"/>
      <c r="I4" s="115"/>
      <c r="J4" s="5"/>
      <c r="K4" s="115"/>
      <c r="L4" s="115"/>
      <c r="M4" s="5"/>
      <c r="N4" s="115"/>
    </row>
    <row r="5" spans="1:14" ht="48" customHeight="1" thickTop="1" x14ac:dyDescent="0.25">
      <c r="A5" s="157" t="s">
        <v>2</v>
      </c>
      <c r="B5" s="159" t="s">
        <v>0</v>
      </c>
      <c r="C5" s="192" t="s">
        <v>3</v>
      </c>
      <c r="D5" s="193"/>
      <c r="E5" s="194"/>
      <c r="F5" s="156" t="s">
        <v>160</v>
      </c>
      <c r="G5" s="156"/>
      <c r="H5" s="156"/>
      <c r="I5" s="156" t="s">
        <v>161</v>
      </c>
      <c r="J5" s="156"/>
      <c r="K5" s="156"/>
      <c r="L5" s="192" t="s">
        <v>6</v>
      </c>
      <c r="M5" s="193"/>
      <c r="N5" s="194"/>
    </row>
    <row r="6" spans="1:14" ht="24.75" thickBot="1" x14ac:dyDescent="0.3">
      <c r="A6" s="158"/>
      <c r="B6" s="160"/>
      <c r="C6" s="6" t="s">
        <v>162</v>
      </c>
      <c r="D6" s="7" t="s">
        <v>163</v>
      </c>
      <c r="E6" s="8" t="s">
        <v>6</v>
      </c>
      <c r="F6" s="6" t="s">
        <v>162</v>
      </c>
      <c r="G6" s="7" t="s">
        <v>163</v>
      </c>
      <c r="H6" s="8" t="s">
        <v>6</v>
      </c>
      <c r="I6" s="6" t="s">
        <v>162</v>
      </c>
      <c r="J6" s="7" t="s">
        <v>163</v>
      </c>
      <c r="K6" s="8" t="s">
        <v>6</v>
      </c>
      <c r="L6" s="6" t="s">
        <v>162</v>
      </c>
      <c r="M6" s="7" t="s">
        <v>163</v>
      </c>
      <c r="N6" s="9" t="s">
        <v>6</v>
      </c>
    </row>
    <row r="7" spans="1:14" ht="15.6" customHeight="1" thickTop="1" x14ac:dyDescent="0.25">
      <c r="A7" s="11" t="s">
        <v>92</v>
      </c>
      <c r="B7" s="12" t="s">
        <v>93</v>
      </c>
      <c r="C7" s="18">
        <f t="shared" ref="C7:C31" si="0">SUM(E7)-D7</f>
        <v>27088473</v>
      </c>
      <c r="D7" s="45"/>
      <c r="E7" s="22">
        <f>SUM(Bevételek!E7)</f>
        <v>27088473</v>
      </c>
      <c r="F7" s="18">
        <f t="shared" ref="F7:F31" si="1">SUM(H7)-G7</f>
        <v>0</v>
      </c>
      <c r="G7" s="45">
        <v>0</v>
      </c>
      <c r="H7" s="22">
        <f>SUM(Bevételek!H7)</f>
        <v>0</v>
      </c>
      <c r="I7" s="18">
        <f t="shared" ref="I7:I31" si="2">SUM(K7)-J7</f>
        <v>0</v>
      </c>
      <c r="J7" s="45">
        <v>0</v>
      </c>
      <c r="K7" s="22">
        <f>SUM(Bevételek!K7)</f>
        <v>0</v>
      </c>
      <c r="L7" s="13">
        <f t="shared" ref="L7:N14" si="3">SUM(C7+F7+I7)</f>
        <v>27088473</v>
      </c>
      <c r="M7" s="137">
        <f t="shared" si="3"/>
        <v>0</v>
      </c>
      <c r="N7" s="15">
        <f t="shared" si="3"/>
        <v>27088473</v>
      </c>
    </row>
    <row r="8" spans="1:14" ht="15.6" customHeight="1" x14ac:dyDescent="0.25">
      <c r="A8" s="23" t="s">
        <v>94</v>
      </c>
      <c r="B8" s="24" t="s">
        <v>95</v>
      </c>
      <c r="C8" s="18">
        <f t="shared" si="0"/>
        <v>47282821</v>
      </c>
      <c r="D8" s="45"/>
      <c r="E8" s="22">
        <f>SUM(Bevételek!E8)</f>
        <v>47282821</v>
      </c>
      <c r="F8" s="18">
        <f t="shared" si="1"/>
        <v>0</v>
      </c>
      <c r="G8" s="19">
        <v>0</v>
      </c>
      <c r="H8" s="22">
        <f>SUM(Bevételek!H8)</f>
        <v>0</v>
      </c>
      <c r="I8" s="18">
        <f t="shared" si="2"/>
        <v>0</v>
      </c>
      <c r="J8" s="19">
        <v>0</v>
      </c>
      <c r="K8" s="22">
        <f>SUM(Bevételek!K8)</f>
        <v>0</v>
      </c>
      <c r="L8" s="18">
        <f t="shared" si="3"/>
        <v>47282821</v>
      </c>
      <c r="M8" s="21">
        <f t="shared" si="3"/>
        <v>0</v>
      </c>
      <c r="N8" s="22">
        <f t="shared" si="3"/>
        <v>47282821</v>
      </c>
    </row>
    <row r="9" spans="1:14" ht="15.6" customHeight="1" x14ac:dyDescent="0.25">
      <c r="A9" s="23" t="s">
        <v>179</v>
      </c>
      <c r="B9" s="24" t="s">
        <v>180</v>
      </c>
      <c r="C9" s="18">
        <f t="shared" si="0"/>
        <v>42532720</v>
      </c>
      <c r="D9" s="45"/>
      <c r="E9" s="22">
        <f>SUM(Bevételek!E9)</f>
        <v>42532720</v>
      </c>
      <c r="F9" s="18">
        <f t="shared" si="1"/>
        <v>0</v>
      </c>
      <c r="G9" s="19">
        <v>0</v>
      </c>
      <c r="H9" s="22">
        <f>SUM(Bevételek!H9)</f>
        <v>0</v>
      </c>
      <c r="I9" s="18">
        <f t="shared" si="2"/>
        <v>0</v>
      </c>
      <c r="J9" s="19">
        <v>0</v>
      </c>
      <c r="K9" s="22">
        <f>SUM(Bevételek!K9)</f>
        <v>0</v>
      </c>
      <c r="L9" s="18">
        <f t="shared" si="3"/>
        <v>42532720</v>
      </c>
      <c r="M9" s="21">
        <f t="shared" si="3"/>
        <v>0</v>
      </c>
      <c r="N9" s="22">
        <f t="shared" si="3"/>
        <v>42532720</v>
      </c>
    </row>
    <row r="10" spans="1:14" ht="15.6" customHeight="1" x14ac:dyDescent="0.25">
      <c r="A10" s="23" t="s">
        <v>181</v>
      </c>
      <c r="B10" s="24" t="s">
        <v>182</v>
      </c>
      <c r="C10" s="18">
        <f t="shared" si="0"/>
        <v>24849783</v>
      </c>
      <c r="D10" s="45"/>
      <c r="E10" s="22">
        <f>SUM(Bevételek!E10)</f>
        <v>24849783</v>
      </c>
      <c r="F10" s="18"/>
      <c r="G10" s="19"/>
      <c r="H10" s="22">
        <f>SUM(Bevételek!H10)</f>
        <v>0</v>
      </c>
      <c r="I10" s="18">
        <v>0</v>
      </c>
      <c r="J10" s="19">
        <v>0</v>
      </c>
      <c r="K10" s="22">
        <f>SUM(Bevételek!K10)</f>
        <v>0</v>
      </c>
      <c r="L10" s="18">
        <f t="shared" si="3"/>
        <v>24849783</v>
      </c>
      <c r="M10" s="21">
        <f t="shared" si="3"/>
        <v>0</v>
      </c>
      <c r="N10" s="22">
        <f t="shared" si="3"/>
        <v>24849783</v>
      </c>
    </row>
    <row r="11" spans="1:14" ht="15.6" customHeight="1" x14ac:dyDescent="0.25">
      <c r="A11" s="23" t="s">
        <v>96</v>
      </c>
      <c r="B11" s="24" t="s">
        <v>97</v>
      </c>
      <c r="C11" s="18">
        <f t="shared" si="0"/>
        <v>4480218</v>
      </c>
      <c r="D11" s="45"/>
      <c r="E11" s="22">
        <f>SUM(Bevételek!E11)</f>
        <v>4480218</v>
      </c>
      <c r="F11" s="18">
        <f t="shared" si="1"/>
        <v>0</v>
      </c>
      <c r="G11" s="19">
        <v>0</v>
      </c>
      <c r="H11" s="22">
        <f>SUM(Bevételek!H11)</f>
        <v>0</v>
      </c>
      <c r="I11" s="18">
        <f t="shared" si="2"/>
        <v>0</v>
      </c>
      <c r="J11" s="19">
        <v>0</v>
      </c>
      <c r="K11" s="22">
        <f>SUM(Bevételek!K11)</f>
        <v>0</v>
      </c>
      <c r="L11" s="18">
        <f t="shared" si="3"/>
        <v>4480218</v>
      </c>
      <c r="M11" s="21">
        <f t="shared" si="3"/>
        <v>0</v>
      </c>
      <c r="N11" s="22">
        <f t="shared" si="3"/>
        <v>4480218</v>
      </c>
    </row>
    <row r="12" spans="1:14" s="25" customFormat="1" ht="15.6" customHeight="1" x14ac:dyDescent="0.2">
      <c r="A12" s="23" t="s">
        <v>98</v>
      </c>
      <c r="B12" s="24" t="s">
        <v>99</v>
      </c>
      <c r="C12" s="18">
        <f t="shared" si="0"/>
        <v>1146810</v>
      </c>
      <c r="D12" s="45"/>
      <c r="E12" s="22">
        <f>SUM(Bevételek!E12)</f>
        <v>1146810</v>
      </c>
      <c r="F12" s="18">
        <f t="shared" si="1"/>
        <v>0</v>
      </c>
      <c r="G12" s="19">
        <v>0</v>
      </c>
      <c r="H12" s="22">
        <f>SUM(Bevételek!H12)</f>
        <v>0</v>
      </c>
      <c r="I12" s="18">
        <f t="shared" si="2"/>
        <v>0</v>
      </c>
      <c r="J12" s="19">
        <v>0</v>
      </c>
      <c r="K12" s="22">
        <f>SUM(Bevételek!K12)</f>
        <v>0</v>
      </c>
      <c r="L12" s="18">
        <f t="shared" si="3"/>
        <v>1146810</v>
      </c>
      <c r="M12" s="21">
        <f t="shared" si="3"/>
        <v>0</v>
      </c>
      <c r="N12" s="22">
        <f t="shared" si="3"/>
        <v>1146810</v>
      </c>
    </row>
    <row r="13" spans="1:14" s="25" customFormat="1" ht="15.6" customHeight="1" x14ac:dyDescent="0.2">
      <c r="A13" s="23" t="s">
        <v>102</v>
      </c>
      <c r="B13" s="24" t="s">
        <v>164</v>
      </c>
      <c r="C13" s="18">
        <f t="shared" si="0"/>
        <v>8170423</v>
      </c>
      <c r="D13" s="45"/>
      <c r="E13" s="22">
        <f>SUM(Bevételek!E13)</f>
        <v>8170423</v>
      </c>
      <c r="F13" s="18">
        <f t="shared" si="1"/>
        <v>0</v>
      </c>
      <c r="G13" s="19">
        <v>0</v>
      </c>
      <c r="H13" s="22">
        <f>SUM(Bevételek!H13)</f>
        <v>0</v>
      </c>
      <c r="I13" s="18">
        <f t="shared" si="2"/>
        <v>0</v>
      </c>
      <c r="J13" s="19">
        <v>0</v>
      </c>
      <c r="K13" s="22">
        <f>SUM(Bevételek!K13)</f>
        <v>0</v>
      </c>
      <c r="L13" s="18">
        <f t="shared" si="3"/>
        <v>8170423</v>
      </c>
      <c r="M13" s="21">
        <f t="shared" si="3"/>
        <v>0</v>
      </c>
      <c r="N13" s="22">
        <f t="shared" si="3"/>
        <v>8170423</v>
      </c>
    </row>
    <row r="14" spans="1:14" ht="15.6" customHeight="1" x14ac:dyDescent="0.25">
      <c r="A14" s="23" t="s">
        <v>102</v>
      </c>
      <c r="B14" s="24" t="s">
        <v>103</v>
      </c>
      <c r="C14" s="18">
        <f t="shared" si="0"/>
        <v>5286000</v>
      </c>
      <c r="D14" s="45">
        <v>2012687</v>
      </c>
      <c r="E14" s="22">
        <f>SUM(Bevételek!E14)</f>
        <v>7298687</v>
      </c>
      <c r="F14" s="18">
        <f t="shared" si="1"/>
        <v>0</v>
      </c>
      <c r="G14" s="19">
        <v>0</v>
      </c>
      <c r="H14" s="22">
        <f>SUM(Bevételek!H14)</f>
        <v>0</v>
      </c>
      <c r="I14" s="18">
        <f t="shared" si="2"/>
        <v>0</v>
      </c>
      <c r="J14" s="19">
        <v>0</v>
      </c>
      <c r="K14" s="22">
        <f>SUM(Bevételek!K14)</f>
        <v>0</v>
      </c>
      <c r="L14" s="18">
        <f t="shared" si="3"/>
        <v>5286000</v>
      </c>
      <c r="M14" s="21">
        <f t="shared" si="3"/>
        <v>2012687</v>
      </c>
      <c r="N14" s="22">
        <f t="shared" si="3"/>
        <v>7298687</v>
      </c>
    </row>
    <row r="15" spans="1:14" ht="19.899999999999999" customHeight="1" x14ac:dyDescent="0.25">
      <c r="A15" s="170" t="s">
        <v>104</v>
      </c>
      <c r="B15" s="171"/>
      <c r="C15" s="76">
        <f>SUM(C7:C14)</f>
        <v>160837248</v>
      </c>
      <c r="D15" s="77">
        <f>SUM(D7:D14)</f>
        <v>2012687</v>
      </c>
      <c r="E15" s="78">
        <f t="shared" ref="E15:H15" si="4">SUM(E7:E14)</f>
        <v>162849935</v>
      </c>
      <c r="F15" s="76">
        <f t="shared" si="4"/>
        <v>0</v>
      </c>
      <c r="G15" s="77">
        <f t="shared" si="4"/>
        <v>0</v>
      </c>
      <c r="H15" s="78">
        <f t="shared" si="4"/>
        <v>0</v>
      </c>
      <c r="I15" s="76">
        <f>SUM(I7:I14)</f>
        <v>0</v>
      </c>
      <c r="J15" s="77">
        <v>0</v>
      </c>
      <c r="K15" s="78">
        <f>SUM(K7:K14)</f>
        <v>0</v>
      </c>
      <c r="L15" s="76">
        <f>SUM(L7:L14)</f>
        <v>160837248</v>
      </c>
      <c r="M15" s="79">
        <f>SUM(M7:M14)</f>
        <v>2012687</v>
      </c>
      <c r="N15" s="80">
        <f>SUM(N7:N14)</f>
        <v>162849935</v>
      </c>
    </row>
    <row r="16" spans="1:14" s="25" customFormat="1" ht="15.6" customHeight="1" x14ac:dyDescent="0.2">
      <c r="A16" s="23" t="s">
        <v>105</v>
      </c>
      <c r="B16" s="24" t="s">
        <v>106</v>
      </c>
      <c r="C16" s="18">
        <f t="shared" si="0"/>
        <v>0</v>
      </c>
      <c r="D16" s="45"/>
      <c r="E16" s="22">
        <f>SUM(Bevételek!E16)</f>
        <v>0</v>
      </c>
      <c r="F16" s="18">
        <f t="shared" si="1"/>
        <v>0</v>
      </c>
      <c r="G16" s="19">
        <v>0</v>
      </c>
      <c r="H16" s="22">
        <f>SUM(Bevételek!H16)</f>
        <v>0</v>
      </c>
      <c r="I16" s="18">
        <f t="shared" si="2"/>
        <v>0</v>
      </c>
      <c r="J16" s="19">
        <v>0</v>
      </c>
      <c r="K16" s="22">
        <f>SUM(Bevételek!K16)</f>
        <v>0</v>
      </c>
      <c r="L16" s="18">
        <f t="shared" ref="L16:N17" si="5">SUM(C16+F16+I16)</f>
        <v>0</v>
      </c>
      <c r="M16" s="21">
        <f t="shared" si="5"/>
        <v>0</v>
      </c>
      <c r="N16" s="22">
        <f t="shared" si="5"/>
        <v>0</v>
      </c>
    </row>
    <row r="17" spans="1:14" ht="15.6" customHeight="1" x14ac:dyDescent="0.25">
      <c r="A17" s="23" t="s">
        <v>107</v>
      </c>
      <c r="B17" s="24" t="s">
        <v>108</v>
      </c>
      <c r="C17" s="18">
        <f t="shared" si="0"/>
        <v>121958592</v>
      </c>
      <c r="D17" s="45"/>
      <c r="E17" s="22">
        <f>SUM(Bevételek!E17)</f>
        <v>121958592</v>
      </c>
      <c r="F17" s="18">
        <f t="shared" si="1"/>
        <v>0</v>
      </c>
      <c r="G17" s="19">
        <v>0</v>
      </c>
      <c r="H17" s="22">
        <f>SUM(Bevételek!H17)</f>
        <v>0</v>
      </c>
      <c r="I17" s="18">
        <f t="shared" si="2"/>
        <v>0</v>
      </c>
      <c r="J17" s="19">
        <v>0</v>
      </c>
      <c r="K17" s="22">
        <f>SUM(Bevételek!K17)</f>
        <v>0</v>
      </c>
      <c r="L17" s="18">
        <f t="shared" si="5"/>
        <v>121958592</v>
      </c>
      <c r="M17" s="21">
        <f t="shared" si="5"/>
        <v>0</v>
      </c>
      <c r="N17" s="22">
        <f t="shared" si="5"/>
        <v>121958592</v>
      </c>
    </row>
    <row r="18" spans="1:14" ht="19.899999999999999" customHeight="1" x14ac:dyDescent="0.25">
      <c r="A18" s="170" t="s">
        <v>109</v>
      </c>
      <c r="B18" s="171"/>
      <c r="C18" s="77">
        <f>SUM(C16:C17)</f>
        <v>121958592</v>
      </c>
      <c r="D18" s="77">
        <f>SUM(D16:D17)</f>
        <v>0</v>
      </c>
      <c r="E18" s="78">
        <f>SUM(E16:E17)</f>
        <v>121958592</v>
      </c>
      <c r="F18" s="76">
        <v>0</v>
      </c>
      <c r="G18" s="77">
        <v>0</v>
      </c>
      <c r="H18" s="78">
        <v>0</v>
      </c>
      <c r="I18" s="76">
        <v>0</v>
      </c>
      <c r="J18" s="77">
        <v>0</v>
      </c>
      <c r="K18" s="78">
        <v>0</v>
      </c>
      <c r="L18" s="76">
        <f>SUM(L16:L17)</f>
        <v>121958592</v>
      </c>
      <c r="M18" s="79">
        <f>SUM(M16:M17)</f>
        <v>0</v>
      </c>
      <c r="N18" s="80">
        <f>SUM(N16:N17)</f>
        <v>121958592</v>
      </c>
    </row>
    <row r="19" spans="1:14" ht="15.6" customHeight="1" x14ac:dyDescent="0.25">
      <c r="A19" s="23" t="s">
        <v>110</v>
      </c>
      <c r="B19" s="24" t="s">
        <v>111</v>
      </c>
      <c r="C19" s="18">
        <f t="shared" si="0"/>
        <v>417986</v>
      </c>
      <c r="D19" s="45"/>
      <c r="E19" s="22">
        <f>SUM(Bevételek!E19)</f>
        <v>417986</v>
      </c>
      <c r="F19" s="18">
        <f t="shared" si="1"/>
        <v>0</v>
      </c>
      <c r="G19" s="19">
        <v>0</v>
      </c>
      <c r="H19" s="22">
        <f>SUM(Bevételek!H19)</f>
        <v>0</v>
      </c>
      <c r="I19" s="18">
        <f t="shared" si="2"/>
        <v>0</v>
      </c>
      <c r="J19" s="19">
        <v>0</v>
      </c>
      <c r="K19" s="22">
        <f>SUM(Bevételek!K19)</f>
        <v>0</v>
      </c>
      <c r="L19" s="18">
        <f t="shared" ref="L19:N22" si="6">SUM(C19+F19+I19)</f>
        <v>417986</v>
      </c>
      <c r="M19" s="21">
        <f t="shared" si="6"/>
        <v>0</v>
      </c>
      <c r="N19" s="22">
        <f t="shared" si="6"/>
        <v>417986</v>
      </c>
    </row>
    <row r="20" spans="1:14" ht="15.6" customHeight="1" x14ac:dyDescent="0.25">
      <c r="A20" s="23" t="s">
        <v>112</v>
      </c>
      <c r="B20" s="24" t="s">
        <v>113</v>
      </c>
      <c r="C20" s="18">
        <f t="shared" si="0"/>
        <v>4947781</v>
      </c>
      <c r="D20" s="45"/>
      <c r="E20" s="22">
        <f>SUM(Bevételek!E20)</f>
        <v>4947781</v>
      </c>
      <c r="F20" s="18">
        <f t="shared" si="1"/>
        <v>0</v>
      </c>
      <c r="G20" s="19">
        <v>0</v>
      </c>
      <c r="H20" s="22">
        <f>SUM(Bevételek!H20)</f>
        <v>0</v>
      </c>
      <c r="I20" s="18">
        <f t="shared" si="2"/>
        <v>0</v>
      </c>
      <c r="J20" s="19">
        <v>0</v>
      </c>
      <c r="K20" s="22">
        <f>SUM(Bevételek!K20)</f>
        <v>0</v>
      </c>
      <c r="L20" s="18">
        <f t="shared" si="6"/>
        <v>4947781</v>
      </c>
      <c r="M20" s="21">
        <f t="shared" si="6"/>
        <v>0</v>
      </c>
      <c r="N20" s="22">
        <f t="shared" si="6"/>
        <v>4947781</v>
      </c>
    </row>
    <row r="21" spans="1:14" ht="15.6" customHeight="1" x14ac:dyDescent="0.25">
      <c r="A21" s="23" t="s">
        <v>114</v>
      </c>
      <c r="B21" s="24" t="s">
        <v>189</v>
      </c>
      <c r="C21" s="18">
        <f t="shared" si="0"/>
        <v>39106478</v>
      </c>
      <c r="D21" s="45"/>
      <c r="E21" s="22">
        <f>SUM(Bevételek!E21)</f>
        <v>39106478</v>
      </c>
      <c r="F21" s="18">
        <f t="shared" si="1"/>
        <v>0</v>
      </c>
      <c r="G21" s="19">
        <v>0</v>
      </c>
      <c r="H21" s="22">
        <f>SUM(Bevételek!H21)</f>
        <v>0</v>
      </c>
      <c r="I21" s="18">
        <f t="shared" si="2"/>
        <v>0</v>
      </c>
      <c r="J21" s="19">
        <v>0</v>
      </c>
      <c r="K21" s="22">
        <f>SUM(Bevételek!K21)</f>
        <v>0</v>
      </c>
      <c r="L21" s="18">
        <f t="shared" si="6"/>
        <v>39106478</v>
      </c>
      <c r="M21" s="21">
        <f t="shared" si="6"/>
        <v>0</v>
      </c>
      <c r="N21" s="22">
        <f t="shared" si="6"/>
        <v>39106478</v>
      </c>
    </row>
    <row r="22" spans="1:14" ht="15.6" customHeight="1" x14ac:dyDescent="0.25">
      <c r="A22" s="23" t="s">
        <v>115</v>
      </c>
      <c r="B22" s="24" t="s">
        <v>116</v>
      </c>
      <c r="C22" s="18">
        <f t="shared" si="0"/>
        <v>944948</v>
      </c>
      <c r="D22" s="45"/>
      <c r="E22" s="22">
        <f>SUM(Bevételek!E22)</f>
        <v>944948</v>
      </c>
      <c r="F22" s="18">
        <f t="shared" si="1"/>
        <v>0</v>
      </c>
      <c r="G22" s="19">
        <v>0</v>
      </c>
      <c r="H22" s="22">
        <f>SUM(Bevételek!H22)</f>
        <v>0</v>
      </c>
      <c r="I22" s="18">
        <f t="shared" si="2"/>
        <v>0</v>
      </c>
      <c r="J22" s="19">
        <v>0</v>
      </c>
      <c r="K22" s="22">
        <f>SUM(Bevételek!K22)</f>
        <v>0</v>
      </c>
      <c r="L22" s="18">
        <f t="shared" si="6"/>
        <v>944948</v>
      </c>
      <c r="M22" s="21">
        <f t="shared" si="6"/>
        <v>0</v>
      </c>
      <c r="N22" s="22">
        <f t="shared" si="6"/>
        <v>944948</v>
      </c>
    </row>
    <row r="23" spans="1:14" ht="19.899999999999999" customHeight="1" x14ac:dyDescent="0.25">
      <c r="A23" s="170" t="s">
        <v>117</v>
      </c>
      <c r="B23" s="171"/>
      <c r="C23" s="76">
        <f>SUM(C19:C22)</f>
        <v>45417193</v>
      </c>
      <c r="D23" s="77">
        <f>SUM(D19:D22)</f>
        <v>0</v>
      </c>
      <c r="E23" s="78">
        <f>SUM(E19:E22)</f>
        <v>45417193</v>
      </c>
      <c r="F23" s="76">
        <v>0</v>
      </c>
      <c r="G23" s="77">
        <v>0</v>
      </c>
      <c r="H23" s="78">
        <f>SUM(H19:H22)</f>
        <v>0</v>
      </c>
      <c r="I23" s="76">
        <v>0</v>
      </c>
      <c r="J23" s="77">
        <v>0</v>
      </c>
      <c r="K23" s="78">
        <f>SUM(K19:K22)</f>
        <v>0</v>
      </c>
      <c r="L23" s="76">
        <f>SUM(L19:L22)</f>
        <v>45417193</v>
      </c>
      <c r="M23" s="79">
        <f>SUM(M19:M22)</f>
        <v>0</v>
      </c>
      <c r="N23" s="80">
        <f>SUM(N19:N22)</f>
        <v>45417193</v>
      </c>
    </row>
    <row r="24" spans="1:14" ht="15.6" customHeight="1" x14ac:dyDescent="0.25">
      <c r="A24" s="23" t="s">
        <v>118</v>
      </c>
      <c r="B24" s="24" t="s">
        <v>119</v>
      </c>
      <c r="C24" s="18">
        <f t="shared" si="0"/>
        <v>0</v>
      </c>
      <c r="D24" s="45">
        <v>379000</v>
      </c>
      <c r="E24" s="22">
        <f>SUM(Bevételek!E24)</f>
        <v>379000</v>
      </c>
      <c r="F24" s="18">
        <f t="shared" si="1"/>
        <v>0</v>
      </c>
      <c r="G24" s="19">
        <v>0</v>
      </c>
      <c r="H24" s="22">
        <f>SUM(Bevételek!H24)</f>
        <v>0</v>
      </c>
      <c r="I24" s="18">
        <f t="shared" si="2"/>
        <v>0</v>
      </c>
      <c r="J24" s="19">
        <v>0</v>
      </c>
      <c r="K24" s="22">
        <f>SUM(Bevételek!K24)</f>
        <v>0</v>
      </c>
      <c r="L24" s="18">
        <f t="shared" ref="L24:N31" si="7">SUM(C24+F24+I24)</f>
        <v>0</v>
      </c>
      <c r="M24" s="21">
        <f t="shared" si="7"/>
        <v>379000</v>
      </c>
      <c r="N24" s="22">
        <f t="shared" si="7"/>
        <v>379000</v>
      </c>
    </row>
    <row r="25" spans="1:14" ht="15.6" customHeight="1" x14ac:dyDescent="0.25">
      <c r="A25" s="23" t="s">
        <v>120</v>
      </c>
      <c r="B25" s="24" t="s">
        <v>121</v>
      </c>
      <c r="C25" s="18">
        <v>0</v>
      </c>
      <c r="D25" s="45">
        <v>0</v>
      </c>
      <c r="E25" s="22">
        <f>SUM(Bevételek!E25)</f>
        <v>0</v>
      </c>
      <c r="F25" s="18">
        <f t="shared" si="1"/>
        <v>0</v>
      </c>
      <c r="G25" s="19">
        <v>0</v>
      </c>
      <c r="H25" s="22">
        <f>SUM(Bevételek!H25)</f>
        <v>0</v>
      </c>
      <c r="I25" s="18">
        <f t="shared" si="2"/>
        <v>0</v>
      </c>
      <c r="J25" s="19">
        <v>0</v>
      </c>
      <c r="K25" s="22">
        <f>SUM(Bevételek!K25)</f>
        <v>0</v>
      </c>
      <c r="L25" s="18">
        <f t="shared" si="7"/>
        <v>0</v>
      </c>
      <c r="M25" s="21">
        <f t="shared" si="7"/>
        <v>0</v>
      </c>
      <c r="N25" s="22">
        <f t="shared" si="7"/>
        <v>0</v>
      </c>
    </row>
    <row r="26" spans="1:14" ht="15.6" customHeight="1" x14ac:dyDescent="0.25">
      <c r="A26" s="23" t="s">
        <v>122</v>
      </c>
      <c r="B26" s="24" t="s">
        <v>123</v>
      </c>
      <c r="C26" s="18">
        <f t="shared" si="0"/>
        <v>0</v>
      </c>
      <c r="D26" s="45">
        <v>8719473</v>
      </c>
      <c r="E26" s="22">
        <f>SUM(Bevételek!E26)</f>
        <v>8719473</v>
      </c>
      <c r="F26" s="18">
        <f t="shared" si="1"/>
        <v>0</v>
      </c>
      <c r="G26" s="19">
        <v>0</v>
      </c>
      <c r="H26" s="22">
        <f>SUM(Bevételek!H26)</f>
        <v>0</v>
      </c>
      <c r="I26" s="18">
        <f t="shared" si="2"/>
        <v>0</v>
      </c>
      <c r="J26" s="19">
        <v>0</v>
      </c>
      <c r="K26" s="22">
        <f>SUM(Bevételek!K26)</f>
        <v>0</v>
      </c>
      <c r="L26" s="18">
        <f t="shared" si="7"/>
        <v>0</v>
      </c>
      <c r="M26" s="21">
        <f t="shared" si="7"/>
        <v>8719473</v>
      </c>
      <c r="N26" s="22">
        <f t="shared" si="7"/>
        <v>8719473</v>
      </c>
    </row>
    <row r="27" spans="1:14" ht="15.6" customHeight="1" x14ac:dyDescent="0.25">
      <c r="A27" s="23" t="s">
        <v>124</v>
      </c>
      <c r="B27" s="24" t="s">
        <v>125</v>
      </c>
      <c r="C27" s="18">
        <f t="shared" si="0"/>
        <v>3501365</v>
      </c>
      <c r="D27" s="45"/>
      <c r="E27" s="22">
        <f>SUM(Bevételek!E27)</f>
        <v>3501365</v>
      </c>
      <c r="F27" s="18">
        <f t="shared" si="1"/>
        <v>397590</v>
      </c>
      <c r="G27" s="19">
        <v>0</v>
      </c>
      <c r="H27" s="22">
        <f>SUM(Bevételek!H27)</f>
        <v>397590</v>
      </c>
      <c r="I27" s="18">
        <f t="shared" si="2"/>
        <v>4424691</v>
      </c>
      <c r="J27" s="19">
        <v>0</v>
      </c>
      <c r="K27" s="22">
        <f>SUM(Bevételek!K27)</f>
        <v>4424691</v>
      </c>
      <c r="L27" s="18">
        <f t="shared" si="7"/>
        <v>8323646</v>
      </c>
      <c r="M27" s="21">
        <f t="shared" si="7"/>
        <v>0</v>
      </c>
      <c r="N27" s="22">
        <f t="shared" si="7"/>
        <v>8323646</v>
      </c>
    </row>
    <row r="28" spans="1:14" ht="15.6" customHeight="1" x14ac:dyDescent="0.25">
      <c r="A28" s="23" t="s">
        <v>126</v>
      </c>
      <c r="B28" s="24" t="s">
        <v>127</v>
      </c>
      <c r="C28" s="18">
        <f t="shared" si="0"/>
        <v>1483740</v>
      </c>
      <c r="D28" s="45">
        <v>116000</v>
      </c>
      <c r="E28" s="22">
        <f>SUM(Bevételek!E28)</f>
        <v>1599740</v>
      </c>
      <c r="F28" s="18">
        <f t="shared" si="1"/>
        <v>0</v>
      </c>
      <c r="G28" s="19">
        <v>0</v>
      </c>
      <c r="H28" s="22">
        <f>SUM(Bevételek!H28)</f>
        <v>0</v>
      </c>
      <c r="I28" s="18">
        <f t="shared" si="2"/>
        <v>1194654</v>
      </c>
      <c r="J28" s="19">
        <v>0</v>
      </c>
      <c r="K28" s="22">
        <f>SUM(Bevételek!K28)</f>
        <v>1194654</v>
      </c>
      <c r="L28" s="18">
        <f t="shared" si="7"/>
        <v>2678394</v>
      </c>
      <c r="M28" s="21">
        <f t="shared" si="7"/>
        <v>116000</v>
      </c>
      <c r="N28" s="22">
        <f t="shared" si="7"/>
        <v>2794394</v>
      </c>
    </row>
    <row r="29" spans="1:14" s="25" customFormat="1" ht="15.6" customHeight="1" x14ac:dyDescent="0.2">
      <c r="A29" s="23" t="s">
        <v>128</v>
      </c>
      <c r="B29" s="24" t="s">
        <v>129</v>
      </c>
      <c r="C29" s="18">
        <f t="shared" si="0"/>
        <v>11902</v>
      </c>
      <c r="D29" s="45"/>
      <c r="E29" s="22">
        <f>SUM(Bevételek!E29)</f>
        <v>11902</v>
      </c>
      <c r="F29" s="18">
        <f t="shared" si="1"/>
        <v>0</v>
      </c>
      <c r="G29" s="19">
        <v>0</v>
      </c>
      <c r="H29" s="22">
        <f>SUM(Bevételek!H29)</f>
        <v>0</v>
      </c>
      <c r="I29" s="18">
        <f t="shared" si="2"/>
        <v>44</v>
      </c>
      <c r="J29" s="19">
        <v>0</v>
      </c>
      <c r="K29" s="22">
        <f>SUM(Bevételek!K29)</f>
        <v>44</v>
      </c>
      <c r="L29" s="18">
        <f t="shared" si="7"/>
        <v>11946</v>
      </c>
      <c r="M29" s="21">
        <f t="shared" si="7"/>
        <v>0</v>
      </c>
      <c r="N29" s="22">
        <f t="shared" si="7"/>
        <v>11946</v>
      </c>
    </row>
    <row r="30" spans="1:14" s="25" customFormat="1" ht="15.6" customHeight="1" x14ac:dyDescent="0.2">
      <c r="A30" s="23" t="s">
        <v>130</v>
      </c>
      <c r="B30" s="24" t="s">
        <v>131</v>
      </c>
      <c r="C30" s="18">
        <f t="shared" si="0"/>
        <v>0</v>
      </c>
      <c r="D30" s="45"/>
      <c r="E30" s="22">
        <f>SUM(Bevételek!E30)</f>
        <v>0</v>
      </c>
      <c r="F30" s="18">
        <f t="shared" si="1"/>
        <v>49000</v>
      </c>
      <c r="G30" s="19">
        <v>0</v>
      </c>
      <c r="H30" s="22">
        <f>SUM(Bevételek!H30)</f>
        <v>49000</v>
      </c>
      <c r="I30" s="18">
        <f t="shared" si="2"/>
        <v>0</v>
      </c>
      <c r="J30" s="19">
        <v>0</v>
      </c>
      <c r="K30" s="22">
        <f>SUM(Bevételek!K30)</f>
        <v>0</v>
      </c>
      <c r="L30" s="18">
        <f t="shared" si="7"/>
        <v>49000</v>
      </c>
      <c r="M30" s="21">
        <f t="shared" si="7"/>
        <v>0</v>
      </c>
      <c r="N30" s="22">
        <f t="shared" si="7"/>
        <v>49000</v>
      </c>
    </row>
    <row r="31" spans="1:14" ht="15.6" customHeight="1" x14ac:dyDescent="0.25">
      <c r="A31" s="23" t="s">
        <v>132</v>
      </c>
      <c r="B31" s="24" t="s">
        <v>133</v>
      </c>
      <c r="C31" s="18">
        <f t="shared" si="0"/>
        <v>1365255</v>
      </c>
      <c r="D31" s="45">
        <v>1182245</v>
      </c>
      <c r="E31" s="22">
        <f>SUM(Bevételek!E31)</f>
        <v>2547500</v>
      </c>
      <c r="F31" s="18">
        <f t="shared" si="1"/>
        <v>14247</v>
      </c>
      <c r="G31" s="19">
        <v>0</v>
      </c>
      <c r="H31" s="22">
        <f>SUM(Bevételek!H31)</f>
        <v>14247</v>
      </c>
      <c r="I31" s="18">
        <f t="shared" si="2"/>
        <v>3350</v>
      </c>
      <c r="J31" s="19">
        <v>0</v>
      </c>
      <c r="K31" s="22">
        <f>SUM(Bevételek!K31)</f>
        <v>3350</v>
      </c>
      <c r="L31" s="18">
        <f t="shared" si="7"/>
        <v>1382852</v>
      </c>
      <c r="M31" s="21">
        <f t="shared" si="7"/>
        <v>1182245</v>
      </c>
      <c r="N31" s="22">
        <f t="shared" si="7"/>
        <v>2565097</v>
      </c>
    </row>
    <row r="32" spans="1:14" ht="19.899999999999999" customHeight="1" thickBot="1" x14ac:dyDescent="0.3">
      <c r="A32" s="161" t="s">
        <v>134</v>
      </c>
      <c r="B32" s="162"/>
      <c r="C32" s="81">
        <f t="shared" ref="C32:N32" si="8">SUM(C24:C31)</f>
        <v>6362262</v>
      </c>
      <c r="D32" s="82">
        <f t="shared" si="8"/>
        <v>10396718</v>
      </c>
      <c r="E32" s="83">
        <f t="shared" si="8"/>
        <v>16758980</v>
      </c>
      <c r="F32" s="81">
        <f t="shared" si="8"/>
        <v>460837</v>
      </c>
      <c r="G32" s="82">
        <f t="shared" si="8"/>
        <v>0</v>
      </c>
      <c r="H32" s="83">
        <f t="shared" si="8"/>
        <v>460837</v>
      </c>
      <c r="I32" s="81">
        <f t="shared" si="8"/>
        <v>5622739</v>
      </c>
      <c r="J32" s="82">
        <f t="shared" si="8"/>
        <v>0</v>
      </c>
      <c r="K32" s="83">
        <f t="shared" si="8"/>
        <v>5622739</v>
      </c>
      <c r="L32" s="81">
        <f t="shared" si="8"/>
        <v>12445838</v>
      </c>
      <c r="M32" s="84">
        <f t="shared" si="8"/>
        <v>10396718</v>
      </c>
      <c r="N32" s="85">
        <f t="shared" si="8"/>
        <v>22842556</v>
      </c>
    </row>
    <row r="33" spans="1:14" s="25" customFormat="1" ht="19.899999999999999" customHeight="1" thickBot="1" x14ac:dyDescent="0.3">
      <c r="A33" s="168" t="s">
        <v>135</v>
      </c>
      <c r="B33" s="169"/>
      <c r="C33" s="86">
        <f>SUM(C15)+C18+C23+C32</f>
        <v>334575295</v>
      </c>
      <c r="D33" s="86">
        <f>SUM(D15)+D18+D23+D32</f>
        <v>12409405</v>
      </c>
      <c r="E33" s="87">
        <f>SUM(E15)+E18+E23+E32</f>
        <v>346984700</v>
      </c>
      <c r="F33" s="88">
        <f>SUM(F15)+F23+F32+F18</f>
        <v>460837</v>
      </c>
      <c r="G33" s="89">
        <f t="shared" ref="G33:N33" si="9">SUM(G15)+G18+G23+G32</f>
        <v>0</v>
      </c>
      <c r="H33" s="87">
        <f t="shared" si="9"/>
        <v>460837</v>
      </c>
      <c r="I33" s="88">
        <f t="shared" si="9"/>
        <v>5622739</v>
      </c>
      <c r="J33" s="86">
        <f t="shared" si="9"/>
        <v>0</v>
      </c>
      <c r="K33" s="87">
        <f t="shared" si="9"/>
        <v>5622739</v>
      </c>
      <c r="L33" s="88">
        <f t="shared" si="9"/>
        <v>340658871</v>
      </c>
      <c r="M33" s="86">
        <f t="shared" si="9"/>
        <v>12409405</v>
      </c>
      <c r="N33" s="87">
        <f t="shared" si="9"/>
        <v>353068276</v>
      </c>
    </row>
    <row r="34" spans="1:14" ht="15.6" customHeight="1" x14ac:dyDescent="0.25">
      <c r="A34" s="11" t="s">
        <v>136</v>
      </c>
      <c r="B34" s="12" t="s">
        <v>137</v>
      </c>
      <c r="C34" s="18">
        <f t="shared" ref="C34:C39" si="10">SUM(E34)-D34</f>
        <v>2021237</v>
      </c>
      <c r="D34" s="45">
        <v>0</v>
      </c>
      <c r="E34" s="22">
        <f>SUM(Bevételek!E34)</f>
        <v>2021237</v>
      </c>
      <c r="F34" s="18">
        <f t="shared" ref="F34:F39" si="11">SUM(H34)-G34</f>
        <v>0</v>
      </c>
      <c r="G34" s="45">
        <v>0</v>
      </c>
      <c r="H34" s="22">
        <f>SUM(Bevételek!H34)</f>
        <v>0</v>
      </c>
      <c r="I34" s="18">
        <f t="shared" ref="I34:I39" si="12">SUM(K34)-J34</f>
        <v>0</v>
      </c>
      <c r="J34" s="45">
        <v>0</v>
      </c>
      <c r="K34" s="22">
        <f>SUM(Bevételek!K34)</f>
        <v>0</v>
      </c>
      <c r="L34" s="18">
        <f>SUM(C34+F34+I34)</f>
        <v>2021237</v>
      </c>
      <c r="M34" s="21">
        <f>SUM(D34+G34+J34)</f>
        <v>0</v>
      </c>
      <c r="N34" s="22">
        <f>SUM(E34+H34+K34)</f>
        <v>2021237</v>
      </c>
    </row>
    <row r="35" spans="1:14" ht="19.899999999999999" customHeight="1" x14ac:dyDescent="0.25">
      <c r="A35" s="170" t="s">
        <v>138</v>
      </c>
      <c r="B35" s="171"/>
      <c r="C35" s="76">
        <f>SUM(C34)</f>
        <v>2021237</v>
      </c>
      <c r="D35" s="77">
        <f>SUM(D34)</f>
        <v>0</v>
      </c>
      <c r="E35" s="78">
        <f>SUM(E34)</f>
        <v>2021237</v>
      </c>
      <c r="F35" s="76">
        <v>0</v>
      </c>
      <c r="G35" s="77">
        <v>0</v>
      </c>
      <c r="H35" s="78">
        <v>0</v>
      </c>
      <c r="I35" s="76">
        <v>0</v>
      </c>
      <c r="J35" s="77">
        <v>0</v>
      </c>
      <c r="K35" s="78">
        <v>0</v>
      </c>
      <c r="L35" s="76">
        <f>SUM(L34)</f>
        <v>2021237</v>
      </c>
      <c r="M35" s="79">
        <f>SUM(M34)</f>
        <v>0</v>
      </c>
      <c r="N35" s="80">
        <f>SUM(N34)</f>
        <v>2021237</v>
      </c>
    </row>
    <row r="36" spans="1:14" ht="15.6" customHeight="1" x14ac:dyDescent="0.25">
      <c r="A36" s="23" t="s">
        <v>139</v>
      </c>
      <c r="B36" s="24" t="s">
        <v>140</v>
      </c>
      <c r="C36" s="18">
        <f t="shared" si="10"/>
        <v>0</v>
      </c>
      <c r="D36" s="45"/>
      <c r="E36" s="22">
        <f>SUM(Bevételek!E36)</f>
        <v>0</v>
      </c>
      <c r="F36" s="18">
        <f t="shared" si="11"/>
        <v>0</v>
      </c>
      <c r="G36" s="19">
        <v>0</v>
      </c>
      <c r="H36" s="22">
        <f>SUM(Bevételek!H36)</f>
        <v>0</v>
      </c>
      <c r="I36" s="18">
        <f t="shared" si="12"/>
        <v>0</v>
      </c>
      <c r="J36" s="19">
        <v>0</v>
      </c>
      <c r="K36" s="22">
        <f>SUM(Bevételek!K36)</f>
        <v>0</v>
      </c>
      <c r="L36" s="18">
        <f t="shared" ref="L36:N37" si="13">SUM(C36+F36+I36)</f>
        <v>0</v>
      </c>
      <c r="M36" s="21">
        <f t="shared" si="13"/>
        <v>0</v>
      </c>
      <c r="N36" s="22">
        <f t="shared" si="13"/>
        <v>0</v>
      </c>
    </row>
    <row r="37" spans="1:14" ht="15.6" customHeight="1" x14ac:dyDescent="0.25">
      <c r="A37" s="23" t="s">
        <v>141</v>
      </c>
      <c r="B37" s="24" t="s">
        <v>142</v>
      </c>
      <c r="C37" s="18">
        <f t="shared" si="10"/>
        <v>0</v>
      </c>
      <c r="D37" s="45">
        <v>645000</v>
      </c>
      <c r="E37" s="22">
        <f>SUM(Bevételek!E37)</f>
        <v>645000</v>
      </c>
      <c r="F37" s="18">
        <f t="shared" si="11"/>
        <v>0</v>
      </c>
      <c r="G37" s="19">
        <v>0</v>
      </c>
      <c r="H37" s="22">
        <f>SUM(Bevételek!H37)</f>
        <v>0</v>
      </c>
      <c r="I37" s="18">
        <f t="shared" si="12"/>
        <v>0</v>
      </c>
      <c r="J37" s="19">
        <v>0</v>
      </c>
      <c r="K37" s="22">
        <f>SUM(Bevételek!K37)</f>
        <v>0</v>
      </c>
      <c r="L37" s="18">
        <f t="shared" si="13"/>
        <v>0</v>
      </c>
      <c r="M37" s="21">
        <f t="shared" si="13"/>
        <v>645000</v>
      </c>
      <c r="N37" s="22">
        <f t="shared" si="13"/>
        <v>645000</v>
      </c>
    </row>
    <row r="38" spans="1:14" ht="19.899999999999999" customHeight="1" x14ac:dyDescent="0.25">
      <c r="A38" s="170" t="s">
        <v>143</v>
      </c>
      <c r="B38" s="171"/>
      <c r="C38" s="76">
        <f>SUM(C36:C37)</f>
        <v>0</v>
      </c>
      <c r="D38" s="77">
        <f>SUM(D36:D37)</f>
        <v>645000</v>
      </c>
      <c r="E38" s="78">
        <f>SUM(E36:E37)</f>
        <v>645000</v>
      </c>
      <c r="F38" s="76">
        <v>0</v>
      </c>
      <c r="G38" s="77">
        <v>0</v>
      </c>
      <c r="H38" s="78">
        <f>SUM(H37)</f>
        <v>0</v>
      </c>
      <c r="I38" s="76">
        <v>0</v>
      </c>
      <c r="J38" s="77">
        <v>0</v>
      </c>
      <c r="K38" s="78">
        <f>SUM(K37)</f>
        <v>0</v>
      </c>
      <c r="L38" s="76">
        <f>SUM(L36:L37)</f>
        <v>0</v>
      </c>
      <c r="M38" s="79">
        <f>SUM(M36:M37)</f>
        <v>645000</v>
      </c>
      <c r="N38" s="80">
        <f>SUM(N36:N37)</f>
        <v>645000</v>
      </c>
    </row>
    <row r="39" spans="1:14" s="90" customFormat="1" ht="15.6" customHeight="1" x14ac:dyDescent="0.25">
      <c r="A39" s="23" t="s">
        <v>144</v>
      </c>
      <c r="B39" s="24" t="s">
        <v>145</v>
      </c>
      <c r="C39" s="18">
        <f t="shared" si="10"/>
        <v>0</v>
      </c>
      <c r="D39" s="45">
        <v>0</v>
      </c>
      <c r="E39" s="22">
        <f>SUM(Bevételek!E39)</f>
        <v>0</v>
      </c>
      <c r="F39" s="18">
        <f t="shared" si="11"/>
        <v>0</v>
      </c>
      <c r="G39" s="19">
        <v>0</v>
      </c>
      <c r="H39" s="22">
        <f>SUM(Bevételek!H39)</f>
        <v>0</v>
      </c>
      <c r="I39" s="18">
        <f t="shared" si="12"/>
        <v>0</v>
      </c>
      <c r="J39" s="19">
        <v>0</v>
      </c>
      <c r="K39" s="22">
        <f>SUM(Bevételek!K39)</f>
        <v>0</v>
      </c>
      <c r="L39" s="18">
        <f>SUM(C39+F39+I39)</f>
        <v>0</v>
      </c>
      <c r="M39" s="21">
        <f>SUM(D39+G39+J39)</f>
        <v>0</v>
      </c>
      <c r="N39" s="22">
        <f>SUM(E39+H39+K39)</f>
        <v>0</v>
      </c>
    </row>
    <row r="40" spans="1:14" ht="19.899999999999999" customHeight="1" thickBot="1" x14ac:dyDescent="0.3">
      <c r="A40" s="161" t="s">
        <v>146</v>
      </c>
      <c r="B40" s="162"/>
      <c r="C40" s="91">
        <f>SUM(C39)</f>
        <v>0</v>
      </c>
      <c r="D40" s="92">
        <f>SUM(D39)</f>
        <v>0</v>
      </c>
      <c r="E40" s="83">
        <f>SUM(E39)</f>
        <v>0</v>
      </c>
      <c r="F40" s="81">
        <v>0</v>
      </c>
      <c r="G40" s="82">
        <v>0</v>
      </c>
      <c r="H40" s="83">
        <f>SUM(H39)</f>
        <v>0</v>
      </c>
      <c r="I40" s="81">
        <v>0</v>
      </c>
      <c r="J40" s="82">
        <v>0</v>
      </c>
      <c r="K40" s="83">
        <f>SUM(K39)</f>
        <v>0</v>
      </c>
      <c r="L40" s="81">
        <f>SUM(L39)</f>
        <v>0</v>
      </c>
      <c r="M40" s="84">
        <f>SUM(M39)</f>
        <v>0</v>
      </c>
      <c r="N40" s="85">
        <f>SUM(N39)</f>
        <v>0</v>
      </c>
    </row>
    <row r="41" spans="1:14" s="25" customFormat="1" ht="19.899999999999999" customHeight="1" thickBot="1" x14ac:dyDescent="0.3">
      <c r="A41" s="172" t="s">
        <v>147</v>
      </c>
      <c r="B41" s="173"/>
      <c r="C41" s="93">
        <f t="shared" ref="C41:E41" si="14">SUM(C40,C38,C35)</f>
        <v>2021237</v>
      </c>
      <c r="D41" s="94">
        <f t="shared" si="14"/>
        <v>645000</v>
      </c>
      <c r="E41" s="95">
        <f t="shared" si="14"/>
        <v>2666237</v>
      </c>
      <c r="F41" s="93">
        <v>0</v>
      </c>
      <c r="G41" s="96">
        <v>0</v>
      </c>
      <c r="H41" s="95">
        <v>0</v>
      </c>
      <c r="I41" s="93">
        <f>SUM(I35)+I38+I40</f>
        <v>0</v>
      </c>
      <c r="J41" s="96">
        <v>0</v>
      </c>
      <c r="K41" s="95">
        <v>0</v>
      </c>
      <c r="L41" s="93">
        <f>SUM(L35)+L38+L40</f>
        <v>2021237</v>
      </c>
      <c r="M41" s="94">
        <f>SUM(M35)+M38+M40</f>
        <v>645000</v>
      </c>
      <c r="N41" s="95">
        <f>SUM(N35)+N38+N40</f>
        <v>2666237</v>
      </c>
    </row>
    <row r="42" spans="1:14" ht="19.899999999999999" customHeight="1" thickTop="1" thickBot="1" x14ac:dyDescent="0.3">
      <c r="A42" s="174" t="s">
        <v>148</v>
      </c>
      <c r="B42" s="175"/>
      <c r="C42" s="97">
        <f t="shared" ref="C42:H42" si="15">SUM(C33)+C41</f>
        <v>336596532</v>
      </c>
      <c r="D42" s="97">
        <f t="shared" si="15"/>
        <v>13054405</v>
      </c>
      <c r="E42" s="98">
        <f t="shared" si="15"/>
        <v>349650937</v>
      </c>
      <c r="F42" s="99">
        <f t="shared" si="15"/>
        <v>460837</v>
      </c>
      <c r="G42" s="100">
        <f t="shared" si="15"/>
        <v>0</v>
      </c>
      <c r="H42" s="98">
        <f t="shared" si="15"/>
        <v>460837</v>
      </c>
      <c r="I42" s="99">
        <f t="shared" ref="I42:N42" si="16">SUM(I33)+I41</f>
        <v>5622739</v>
      </c>
      <c r="J42" s="97">
        <f t="shared" si="16"/>
        <v>0</v>
      </c>
      <c r="K42" s="98">
        <f t="shared" si="16"/>
        <v>5622739</v>
      </c>
      <c r="L42" s="99">
        <f t="shared" si="16"/>
        <v>342680108</v>
      </c>
      <c r="M42" s="97">
        <f t="shared" si="16"/>
        <v>13054405</v>
      </c>
      <c r="N42" s="98">
        <f t="shared" si="16"/>
        <v>355734513</v>
      </c>
    </row>
    <row r="43" spans="1:14" s="25" customFormat="1" ht="15.6" customHeight="1" thickTop="1" x14ac:dyDescent="0.2">
      <c r="A43" s="101" t="s">
        <v>149</v>
      </c>
      <c r="B43" s="102" t="s">
        <v>150</v>
      </c>
      <c r="C43" s="18">
        <f t="shared" ref="C43:C45" si="17">SUM(E43)-D43</f>
        <v>102260261</v>
      </c>
      <c r="D43" s="45"/>
      <c r="E43" s="22">
        <f>SUM(Bevételek!E43)</f>
        <v>102260261</v>
      </c>
      <c r="F43" s="18">
        <f t="shared" ref="F43:F45" si="18">SUM(H43)-G43</f>
        <v>255357</v>
      </c>
      <c r="G43" s="45">
        <v>0</v>
      </c>
      <c r="H43" s="22">
        <f>SUM(Bevételek!H43)</f>
        <v>255357</v>
      </c>
      <c r="I43" s="18">
        <f t="shared" ref="I43:I45" si="19">SUM(K43)-J43</f>
        <v>265092</v>
      </c>
      <c r="J43" s="45">
        <v>0</v>
      </c>
      <c r="K43" s="22">
        <f>SUM(Bevételek!K43)</f>
        <v>265092</v>
      </c>
      <c r="L43" s="18">
        <f t="shared" ref="L43:N45" si="20">SUM(C43+F43+I43)</f>
        <v>102780710</v>
      </c>
      <c r="M43" s="21">
        <f t="shared" si="20"/>
        <v>0</v>
      </c>
      <c r="N43" s="22">
        <f t="shared" si="20"/>
        <v>102780710</v>
      </c>
    </row>
    <row r="44" spans="1:14" s="25" customFormat="1" ht="15.6" customHeight="1" x14ac:dyDescent="0.2">
      <c r="A44" s="104" t="s">
        <v>151</v>
      </c>
      <c r="B44" s="105" t="s">
        <v>152</v>
      </c>
      <c r="C44" s="18">
        <f t="shared" si="17"/>
        <v>6267285</v>
      </c>
      <c r="D44" s="45"/>
      <c r="E44" s="22">
        <f>SUM(Bevételek!E44)</f>
        <v>6267285</v>
      </c>
      <c r="F44" s="18">
        <f t="shared" si="18"/>
        <v>0</v>
      </c>
      <c r="G44" s="19">
        <v>0</v>
      </c>
      <c r="H44" s="22">
        <f>SUM(Bevételek!H44)</f>
        <v>0</v>
      </c>
      <c r="I44" s="18">
        <f t="shared" si="19"/>
        <v>0</v>
      </c>
      <c r="J44" s="19">
        <v>0</v>
      </c>
      <c r="K44" s="22">
        <f>SUM(Bevételek!K44)</f>
        <v>0</v>
      </c>
      <c r="L44" s="18">
        <f t="shared" si="20"/>
        <v>6267285</v>
      </c>
      <c r="M44" s="21">
        <f t="shared" si="20"/>
        <v>0</v>
      </c>
      <c r="N44" s="22">
        <f t="shared" si="20"/>
        <v>6267285</v>
      </c>
    </row>
    <row r="45" spans="1:14" s="25" customFormat="1" ht="15.6" customHeight="1" x14ac:dyDescent="0.2">
      <c r="A45" s="23" t="s">
        <v>153</v>
      </c>
      <c r="B45" s="24" t="s">
        <v>154</v>
      </c>
      <c r="C45" s="18">
        <f t="shared" si="17"/>
        <v>0</v>
      </c>
      <c r="D45" s="45"/>
      <c r="E45" s="22">
        <f>SUM(Bevételek!E45)</f>
        <v>0</v>
      </c>
      <c r="F45" s="18">
        <f t="shared" si="18"/>
        <v>56369750</v>
      </c>
      <c r="G45" s="19">
        <v>0</v>
      </c>
      <c r="H45" s="22">
        <f>SUM(Bevételek!H45)</f>
        <v>56369750</v>
      </c>
      <c r="I45" s="18">
        <f t="shared" si="19"/>
        <v>54133057</v>
      </c>
      <c r="J45" s="19">
        <v>0</v>
      </c>
      <c r="K45" s="22">
        <f>SUM(Bevételek!K45)</f>
        <v>54133057</v>
      </c>
      <c r="L45" s="18">
        <f t="shared" si="20"/>
        <v>110502807</v>
      </c>
      <c r="M45" s="21">
        <f t="shared" si="20"/>
        <v>0</v>
      </c>
      <c r="N45" s="22">
        <f t="shared" si="20"/>
        <v>110502807</v>
      </c>
    </row>
    <row r="46" spans="1:14" ht="19.899999999999999" customHeight="1" thickBot="1" x14ac:dyDescent="0.3">
      <c r="A46" s="161" t="s">
        <v>155</v>
      </c>
      <c r="B46" s="162"/>
      <c r="C46" s="81">
        <f>SUM(C43:C45)</f>
        <v>108527546</v>
      </c>
      <c r="D46" s="82">
        <f>SUM(D43:D45)</f>
        <v>0</v>
      </c>
      <c r="E46" s="83">
        <f t="shared" ref="E46:N46" si="21">SUM(E43:E45)</f>
        <v>108527546</v>
      </c>
      <c r="F46" s="81">
        <f t="shared" si="21"/>
        <v>56625107</v>
      </c>
      <c r="G46" s="82">
        <f t="shared" si="21"/>
        <v>0</v>
      </c>
      <c r="H46" s="83">
        <f t="shared" si="21"/>
        <v>56625107</v>
      </c>
      <c r="I46" s="81">
        <f t="shared" si="21"/>
        <v>54398149</v>
      </c>
      <c r="J46" s="82">
        <f t="shared" si="21"/>
        <v>0</v>
      </c>
      <c r="K46" s="83">
        <f t="shared" si="21"/>
        <v>54398149</v>
      </c>
      <c r="L46" s="81">
        <f t="shared" si="21"/>
        <v>219550802</v>
      </c>
      <c r="M46" s="84">
        <f t="shared" si="21"/>
        <v>0</v>
      </c>
      <c r="N46" s="85">
        <f t="shared" si="21"/>
        <v>219550802</v>
      </c>
    </row>
    <row r="47" spans="1:14" ht="19.899999999999999" customHeight="1" thickBot="1" x14ac:dyDescent="0.3">
      <c r="A47" s="163" t="s">
        <v>156</v>
      </c>
      <c r="B47" s="164"/>
      <c r="C47" s="107">
        <f t="shared" ref="C47:N47" si="22">SUM(C46)</f>
        <v>108527546</v>
      </c>
      <c r="D47" s="108">
        <f t="shared" si="22"/>
        <v>0</v>
      </c>
      <c r="E47" s="109">
        <f t="shared" si="22"/>
        <v>108527546</v>
      </c>
      <c r="F47" s="107">
        <f t="shared" si="22"/>
        <v>56625107</v>
      </c>
      <c r="G47" s="110">
        <f t="shared" si="22"/>
        <v>0</v>
      </c>
      <c r="H47" s="109">
        <f t="shared" si="22"/>
        <v>56625107</v>
      </c>
      <c r="I47" s="107">
        <f t="shared" si="22"/>
        <v>54398149</v>
      </c>
      <c r="J47" s="110">
        <f t="shared" si="22"/>
        <v>0</v>
      </c>
      <c r="K47" s="109">
        <f t="shared" si="22"/>
        <v>54398149</v>
      </c>
      <c r="L47" s="107">
        <f t="shared" si="22"/>
        <v>219550802</v>
      </c>
      <c r="M47" s="108">
        <f t="shared" si="22"/>
        <v>0</v>
      </c>
      <c r="N47" s="109">
        <f t="shared" si="22"/>
        <v>219550802</v>
      </c>
    </row>
    <row r="48" spans="1:14" ht="19.899999999999999" customHeight="1" thickTop="1" thickBot="1" x14ac:dyDescent="0.3">
      <c r="A48" s="165" t="s">
        <v>157</v>
      </c>
      <c r="B48" s="166"/>
      <c r="C48" s="112">
        <f t="shared" ref="C48:H48" si="23">SUM(C42)+C47</f>
        <v>445124078</v>
      </c>
      <c r="D48" s="112">
        <f t="shared" si="23"/>
        <v>13054405</v>
      </c>
      <c r="E48" s="113">
        <f t="shared" si="23"/>
        <v>458178483</v>
      </c>
      <c r="F48" s="111">
        <f t="shared" si="23"/>
        <v>57085944</v>
      </c>
      <c r="G48" s="114">
        <f t="shared" si="23"/>
        <v>0</v>
      </c>
      <c r="H48" s="113">
        <f t="shared" si="23"/>
        <v>57085944</v>
      </c>
      <c r="I48" s="111">
        <f>SUM(I15)+I18+I23+I32+I35+I38+I40+I46</f>
        <v>60020888</v>
      </c>
      <c r="J48" s="114">
        <f>SUM(J15)+J18+J23+J32+J35+J38+J40+J46</f>
        <v>0</v>
      </c>
      <c r="K48" s="113">
        <f>SUM(K46+K40+K38+K32+K23+K15)</f>
        <v>60020888</v>
      </c>
      <c r="L48" s="111">
        <f>SUM(L42)+L47</f>
        <v>562230910</v>
      </c>
      <c r="M48" s="112">
        <f>SUM(M42)+M47</f>
        <v>13054405</v>
      </c>
      <c r="N48" s="113">
        <f>SUM(N42)+N47</f>
        <v>575285315</v>
      </c>
    </row>
    <row r="49" ht="16.5" thickTop="1" x14ac:dyDescent="0.25"/>
  </sheetData>
  <mergeCells count="23">
    <mergeCell ref="A42:B42"/>
    <mergeCell ref="A46:B46"/>
    <mergeCell ref="A47:B47"/>
    <mergeCell ref="A48:B48"/>
    <mergeCell ref="A32:B32"/>
    <mergeCell ref="A33:B33"/>
    <mergeCell ref="A35:B35"/>
    <mergeCell ref="A38:B38"/>
    <mergeCell ref="A40:B40"/>
    <mergeCell ref="A41:B41"/>
    <mergeCell ref="A15:B15"/>
    <mergeCell ref="A18:B18"/>
    <mergeCell ref="A23:B23"/>
    <mergeCell ref="L5:N5"/>
    <mergeCell ref="A1:J1"/>
    <mergeCell ref="M1:N1"/>
    <mergeCell ref="A2:N2"/>
    <mergeCell ref="A3:N3"/>
    <mergeCell ref="A5:A6"/>
    <mergeCell ref="B5:B6"/>
    <mergeCell ref="C5:E5"/>
    <mergeCell ref="F5:H5"/>
    <mergeCell ref="I5:K5"/>
  </mergeCells>
  <pageMargins left="0.78740157480314965" right="0.19685039370078741" top="0.19685039370078741" bottom="0.19685039370078741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D41FD-B62D-427C-8696-55732897C8DE}">
  <dimension ref="A1:N63"/>
  <sheetViews>
    <sheetView workbookViewId="0">
      <selection activeCell="L44" sqref="L44"/>
    </sheetView>
  </sheetViews>
  <sheetFormatPr defaultColWidth="8.85546875" defaultRowHeight="15.75" x14ac:dyDescent="0.25"/>
  <cols>
    <col min="1" max="1" width="11.5703125" style="5" customWidth="1"/>
    <col min="2" max="2" width="28.140625" style="5" customWidth="1"/>
    <col min="3" max="3" width="14.7109375" style="115" customWidth="1"/>
    <col min="4" max="4" width="14.7109375" style="5" customWidth="1"/>
    <col min="5" max="6" width="14.7109375" style="115" customWidth="1"/>
    <col min="7" max="7" width="14.7109375" style="5" customWidth="1"/>
    <col min="8" max="9" width="14.7109375" style="115" customWidth="1"/>
    <col min="10" max="10" width="14.7109375" style="5" customWidth="1"/>
    <col min="11" max="12" width="14.7109375" style="115" customWidth="1"/>
    <col min="13" max="13" width="14.7109375" style="5" customWidth="1"/>
    <col min="14" max="14" width="14.7109375" style="115" customWidth="1"/>
    <col min="15" max="16384" width="8.85546875" style="5"/>
  </cols>
  <sheetData>
    <row r="1" spans="1:14" s="1" customFormat="1" ht="20.25" x14ac:dyDescent="0.3">
      <c r="A1" s="199" t="s">
        <v>1</v>
      </c>
      <c r="B1" s="199"/>
      <c r="C1" s="199"/>
      <c r="D1" s="199"/>
      <c r="E1" s="199"/>
      <c r="F1" s="199"/>
      <c r="G1" s="199"/>
      <c r="H1" s="199"/>
      <c r="I1" s="199"/>
      <c r="J1" s="199"/>
      <c r="K1" s="2"/>
      <c r="L1" s="2"/>
      <c r="M1" s="196" t="s">
        <v>158</v>
      </c>
      <c r="N1" s="196"/>
    </row>
    <row r="2" spans="1:14" s="3" customFormat="1" ht="24" customHeight="1" x14ac:dyDescent="0.25">
      <c r="A2" s="191" t="s">
        <v>202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</row>
    <row r="3" spans="1:14" s="3" customFormat="1" ht="18.75" customHeight="1" thickBot="1" x14ac:dyDescent="0.3">
      <c r="A3" s="191" t="s">
        <v>159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</row>
    <row r="4" spans="1:14" ht="28.5" customHeight="1" thickTop="1" x14ac:dyDescent="0.25">
      <c r="A4" s="157" t="s">
        <v>2</v>
      </c>
      <c r="B4" s="159" t="s">
        <v>0</v>
      </c>
      <c r="C4" s="192" t="s">
        <v>3</v>
      </c>
      <c r="D4" s="193"/>
      <c r="E4" s="194"/>
      <c r="F4" s="156" t="s">
        <v>160</v>
      </c>
      <c r="G4" s="156"/>
      <c r="H4" s="156"/>
      <c r="I4" s="156" t="s">
        <v>186</v>
      </c>
      <c r="J4" s="156"/>
      <c r="K4" s="156"/>
      <c r="L4" s="192" t="s">
        <v>6</v>
      </c>
      <c r="M4" s="193"/>
      <c r="N4" s="194"/>
    </row>
    <row r="5" spans="1:14" ht="24.75" thickBot="1" x14ac:dyDescent="0.3">
      <c r="A5" s="158"/>
      <c r="B5" s="160"/>
      <c r="C5" s="6" t="s">
        <v>162</v>
      </c>
      <c r="D5" s="7" t="s">
        <v>163</v>
      </c>
      <c r="E5" s="8" t="s">
        <v>6</v>
      </c>
      <c r="F5" s="6" t="s">
        <v>162</v>
      </c>
      <c r="G5" s="7" t="s">
        <v>163</v>
      </c>
      <c r="H5" s="8" t="s">
        <v>6</v>
      </c>
      <c r="I5" s="6" t="s">
        <v>162</v>
      </c>
      <c r="J5" s="7" t="s">
        <v>163</v>
      </c>
      <c r="K5" s="8" t="s">
        <v>6</v>
      </c>
      <c r="L5" s="6" t="s">
        <v>162</v>
      </c>
      <c r="M5" s="7" t="s">
        <v>163</v>
      </c>
      <c r="N5" s="9" t="s">
        <v>6</v>
      </c>
    </row>
    <row r="6" spans="1:14" ht="15" customHeight="1" thickTop="1" x14ac:dyDescent="0.25">
      <c r="A6" s="11" t="s">
        <v>10</v>
      </c>
      <c r="B6" s="12" t="s">
        <v>11</v>
      </c>
      <c r="C6" s="16">
        <f>SUM(E6)-D6</f>
        <v>21126743</v>
      </c>
      <c r="D6" s="14">
        <v>2122915</v>
      </c>
      <c r="E6" s="15">
        <f>SUM(Kiadás!E5)</f>
        <v>23249658</v>
      </c>
      <c r="F6" s="16">
        <f t="shared" ref="F6:F14" si="0">SUM(H6)-G6</f>
        <v>30320486</v>
      </c>
      <c r="G6" s="14">
        <v>0</v>
      </c>
      <c r="H6" s="15">
        <f>SUM(Kiadás!H5)</f>
        <v>30320486</v>
      </c>
      <c r="I6" s="13">
        <f>SUM(K6)-J6</f>
        <v>33178105</v>
      </c>
      <c r="J6" s="14">
        <v>0</v>
      </c>
      <c r="K6" s="15">
        <f>SUM(Kiadás!K5)</f>
        <v>33178105</v>
      </c>
      <c r="L6" s="16">
        <f t="shared" ref="L6:L14" si="1">SUM(C6+I6+F6)</f>
        <v>84625334</v>
      </c>
      <c r="M6" s="17">
        <f t="shared" ref="M6:M14" si="2">SUM(D6+J6+G6)</f>
        <v>2122915</v>
      </c>
      <c r="N6" s="15">
        <f t="shared" ref="N6:N14" si="3">SUM(E6+K6+H6)</f>
        <v>86748249</v>
      </c>
    </row>
    <row r="7" spans="1:14" ht="15" customHeight="1" x14ac:dyDescent="0.25">
      <c r="A7" s="11" t="s">
        <v>12</v>
      </c>
      <c r="B7" s="12" t="s">
        <v>13</v>
      </c>
      <c r="C7" s="18">
        <f>SUM(E7)-D7</f>
        <v>1350000</v>
      </c>
      <c r="D7" s="19">
        <v>0</v>
      </c>
      <c r="E7" s="22">
        <f>SUM(Kiadás!E6)</f>
        <v>1350000</v>
      </c>
      <c r="F7" s="18">
        <f t="shared" si="0"/>
        <v>3150000</v>
      </c>
      <c r="G7" s="19">
        <v>0</v>
      </c>
      <c r="H7" s="22">
        <f>SUM(Kiadás!H6)</f>
        <v>3150000</v>
      </c>
      <c r="I7" s="18">
        <f t="shared" ref="I7:I41" si="4">SUM(K7)-J7</f>
        <v>2800000</v>
      </c>
      <c r="J7" s="19">
        <v>0</v>
      </c>
      <c r="K7" s="22">
        <f>SUM(Kiadás!K6)</f>
        <v>2800000</v>
      </c>
      <c r="L7" s="18">
        <f t="shared" si="1"/>
        <v>7300000</v>
      </c>
      <c r="M7" s="21">
        <f t="shared" si="2"/>
        <v>0</v>
      </c>
      <c r="N7" s="22">
        <f t="shared" si="3"/>
        <v>7300000</v>
      </c>
    </row>
    <row r="8" spans="1:14" ht="15" customHeight="1" x14ac:dyDescent="0.25">
      <c r="A8" s="11" t="s">
        <v>213</v>
      </c>
      <c r="B8" s="12" t="s">
        <v>216</v>
      </c>
      <c r="C8" s="18">
        <f>SUM(E8)-D8</f>
        <v>0</v>
      </c>
      <c r="D8" s="19">
        <v>0</v>
      </c>
      <c r="E8" s="22">
        <f>SUM(Kiadás!E7)</f>
        <v>0</v>
      </c>
      <c r="F8" s="18">
        <f t="shared" si="0"/>
        <v>0</v>
      </c>
      <c r="G8" s="19">
        <v>0</v>
      </c>
      <c r="H8" s="22">
        <f>SUM(Kiadás!H7)</f>
        <v>0</v>
      </c>
      <c r="I8" s="18">
        <f t="shared" si="4"/>
        <v>171719</v>
      </c>
      <c r="J8" s="19">
        <v>0</v>
      </c>
      <c r="K8" s="22">
        <f>SUM(Kiadás!K7)</f>
        <v>171719</v>
      </c>
      <c r="L8" s="18">
        <f t="shared" si="1"/>
        <v>171719</v>
      </c>
      <c r="M8" s="21">
        <f t="shared" si="2"/>
        <v>0</v>
      </c>
      <c r="N8" s="22">
        <f t="shared" si="3"/>
        <v>171719</v>
      </c>
    </row>
    <row r="9" spans="1:14" ht="15" customHeight="1" x14ac:dyDescent="0.25">
      <c r="A9" s="23" t="s">
        <v>14</v>
      </c>
      <c r="B9" s="24" t="s">
        <v>15</v>
      </c>
      <c r="C9" s="18">
        <f t="shared" ref="C9:C41" si="5">SUM(E9)-D9</f>
        <v>1191500</v>
      </c>
      <c r="D9" s="19">
        <v>0</v>
      </c>
      <c r="E9" s="22">
        <f>SUM(Kiadás!E8)</f>
        <v>1191500</v>
      </c>
      <c r="F9" s="18">
        <f t="shared" si="0"/>
        <v>1558334</v>
      </c>
      <c r="G9" s="19">
        <v>0</v>
      </c>
      <c r="H9" s="22">
        <f>SUM(Kiadás!H8)</f>
        <v>1558334</v>
      </c>
      <c r="I9" s="18">
        <f t="shared" si="4"/>
        <v>1613334</v>
      </c>
      <c r="J9" s="19">
        <v>0</v>
      </c>
      <c r="K9" s="22">
        <f>SUM(Kiadás!K8)</f>
        <v>1613334</v>
      </c>
      <c r="L9" s="18">
        <f t="shared" si="1"/>
        <v>4363168</v>
      </c>
      <c r="M9" s="21">
        <f t="shared" si="2"/>
        <v>0</v>
      </c>
      <c r="N9" s="22">
        <f t="shared" si="3"/>
        <v>4363168</v>
      </c>
    </row>
    <row r="10" spans="1:14" ht="15" customHeight="1" x14ac:dyDescent="0.25">
      <c r="A10" s="23" t="s">
        <v>16</v>
      </c>
      <c r="B10" s="24" t="s">
        <v>17</v>
      </c>
      <c r="C10" s="18">
        <f t="shared" si="5"/>
        <v>0</v>
      </c>
      <c r="D10" s="19">
        <v>0</v>
      </c>
      <c r="E10" s="22">
        <f>SUM(Kiadás!E9)</f>
        <v>0</v>
      </c>
      <c r="F10" s="18">
        <f t="shared" si="0"/>
        <v>184860</v>
      </c>
      <c r="G10" s="19">
        <v>0</v>
      </c>
      <c r="H10" s="22">
        <f>SUM(Kiadás!H9)</f>
        <v>184860</v>
      </c>
      <c r="I10" s="18">
        <f t="shared" si="4"/>
        <v>0</v>
      </c>
      <c r="J10" s="19">
        <v>0</v>
      </c>
      <c r="K10" s="22">
        <f>SUM(Kiadás!K9)</f>
        <v>0</v>
      </c>
      <c r="L10" s="18">
        <f t="shared" si="1"/>
        <v>184860</v>
      </c>
      <c r="M10" s="21">
        <f t="shared" si="2"/>
        <v>0</v>
      </c>
      <c r="N10" s="22">
        <f t="shared" si="3"/>
        <v>184860</v>
      </c>
    </row>
    <row r="11" spans="1:14" ht="15" customHeight="1" x14ac:dyDescent="0.25">
      <c r="A11" s="23" t="s">
        <v>18</v>
      </c>
      <c r="B11" s="24" t="s">
        <v>19</v>
      </c>
      <c r="C11" s="18">
        <f t="shared" si="5"/>
        <v>37654</v>
      </c>
      <c r="D11" s="19">
        <v>0</v>
      </c>
      <c r="E11" s="22">
        <f>SUM(Kiadás!E10)</f>
        <v>37654</v>
      </c>
      <c r="F11" s="18">
        <f t="shared" si="0"/>
        <v>266304</v>
      </c>
      <c r="G11" s="19">
        <v>0</v>
      </c>
      <c r="H11" s="22">
        <f>SUM(Kiadás!H10)</f>
        <v>266304</v>
      </c>
      <c r="I11" s="18">
        <f t="shared" si="4"/>
        <v>211765</v>
      </c>
      <c r="J11" s="19">
        <v>0</v>
      </c>
      <c r="K11" s="22">
        <f>SUM(Kiadás!K10)</f>
        <v>211765</v>
      </c>
      <c r="L11" s="18">
        <f t="shared" si="1"/>
        <v>515723</v>
      </c>
      <c r="M11" s="21">
        <f t="shared" si="2"/>
        <v>0</v>
      </c>
      <c r="N11" s="22">
        <f t="shared" si="3"/>
        <v>515723</v>
      </c>
    </row>
    <row r="12" spans="1:14" ht="15" customHeight="1" x14ac:dyDescent="0.25">
      <c r="A12" s="23" t="s">
        <v>20</v>
      </c>
      <c r="B12" s="24" t="s">
        <v>21</v>
      </c>
      <c r="C12" s="18">
        <f t="shared" si="5"/>
        <v>12664400</v>
      </c>
      <c r="D12" s="19">
        <v>0</v>
      </c>
      <c r="E12" s="22">
        <f>SUM(Kiadás!E11)</f>
        <v>12664400</v>
      </c>
      <c r="F12" s="18">
        <f t="shared" si="0"/>
        <v>0</v>
      </c>
      <c r="G12" s="19">
        <v>0</v>
      </c>
      <c r="H12" s="22">
        <f>SUM(Kiadás!H11)</f>
        <v>0</v>
      </c>
      <c r="I12" s="18">
        <f t="shared" si="4"/>
        <v>0</v>
      </c>
      <c r="J12" s="19">
        <v>0</v>
      </c>
      <c r="K12" s="22">
        <f>SUM(Kiadás!K11)</f>
        <v>0</v>
      </c>
      <c r="L12" s="18">
        <f t="shared" si="1"/>
        <v>12664400</v>
      </c>
      <c r="M12" s="21">
        <f t="shared" si="2"/>
        <v>0</v>
      </c>
      <c r="N12" s="22">
        <f t="shared" si="3"/>
        <v>12664400</v>
      </c>
    </row>
    <row r="13" spans="1:14" s="25" customFormat="1" ht="15" customHeight="1" x14ac:dyDescent="0.2">
      <c r="A13" s="23" t="s">
        <v>22</v>
      </c>
      <c r="B13" s="24" t="s">
        <v>23</v>
      </c>
      <c r="C13" s="18">
        <f t="shared" si="5"/>
        <v>724959</v>
      </c>
      <c r="D13" s="19">
        <v>10591</v>
      </c>
      <c r="E13" s="22">
        <f>SUM(Kiadás!E12)</f>
        <v>735550</v>
      </c>
      <c r="F13" s="18">
        <f t="shared" si="0"/>
        <v>516750</v>
      </c>
      <c r="G13" s="19">
        <v>0</v>
      </c>
      <c r="H13" s="22">
        <f>SUM(Kiadás!H12)</f>
        <v>516750</v>
      </c>
      <c r="I13" s="18">
        <f t="shared" si="4"/>
        <v>0</v>
      </c>
      <c r="J13" s="19">
        <v>0</v>
      </c>
      <c r="K13" s="22">
        <f>SUM(Kiadás!K12)</f>
        <v>0</v>
      </c>
      <c r="L13" s="18">
        <f t="shared" si="1"/>
        <v>1241709</v>
      </c>
      <c r="M13" s="21">
        <f t="shared" si="2"/>
        <v>10591</v>
      </c>
      <c r="N13" s="22">
        <f t="shared" si="3"/>
        <v>1252300</v>
      </c>
    </row>
    <row r="14" spans="1:14" s="26" customFormat="1" ht="15" customHeight="1" x14ac:dyDescent="0.25">
      <c r="A14" s="23" t="s">
        <v>24</v>
      </c>
      <c r="B14" s="24" t="s">
        <v>25</v>
      </c>
      <c r="C14" s="18">
        <f t="shared" si="5"/>
        <v>612457</v>
      </c>
      <c r="D14" s="19">
        <v>985852</v>
      </c>
      <c r="E14" s="22">
        <f>SUM(Kiadás!E13)</f>
        <v>1598309</v>
      </c>
      <c r="F14" s="18">
        <f t="shared" si="0"/>
        <v>3776</v>
      </c>
      <c r="G14" s="19">
        <v>0</v>
      </c>
      <c r="H14" s="22">
        <f>SUM(Kiadás!H13)</f>
        <v>3776</v>
      </c>
      <c r="I14" s="18">
        <f t="shared" si="4"/>
        <v>205703</v>
      </c>
      <c r="J14" s="19">
        <v>0</v>
      </c>
      <c r="K14" s="22">
        <f>SUM(Kiadás!K13)</f>
        <v>205703</v>
      </c>
      <c r="L14" s="18">
        <f t="shared" si="1"/>
        <v>821936</v>
      </c>
      <c r="M14" s="21">
        <f t="shared" si="2"/>
        <v>985852</v>
      </c>
      <c r="N14" s="22">
        <f t="shared" si="3"/>
        <v>1807788</v>
      </c>
    </row>
    <row r="15" spans="1:14" s="25" customFormat="1" ht="15" customHeight="1" x14ac:dyDescent="0.25">
      <c r="A15" s="181" t="s">
        <v>26</v>
      </c>
      <c r="B15" s="182"/>
      <c r="C15" s="27">
        <f t="shared" ref="C15:N15" si="6">SUM(C6:C14)</f>
        <v>37707713</v>
      </c>
      <c r="D15" s="28">
        <f t="shared" si="6"/>
        <v>3119358</v>
      </c>
      <c r="E15" s="29">
        <f t="shared" si="6"/>
        <v>40827071</v>
      </c>
      <c r="F15" s="30">
        <f t="shared" si="6"/>
        <v>36000510</v>
      </c>
      <c r="G15" s="31">
        <f t="shared" si="6"/>
        <v>0</v>
      </c>
      <c r="H15" s="29">
        <f t="shared" si="6"/>
        <v>36000510</v>
      </c>
      <c r="I15" s="30">
        <f t="shared" si="6"/>
        <v>38180626</v>
      </c>
      <c r="J15" s="31">
        <f t="shared" si="6"/>
        <v>0</v>
      </c>
      <c r="K15" s="29">
        <f t="shared" si="6"/>
        <v>38180626</v>
      </c>
      <c r="L15" s="30">
        <f t="shared" si="6"/>
        <v>111888849</v>
      </c>
      <c r="M15" s="28">
        <f t="shared" si="6"/>
        <v>3119358</v>
      </c>
      <c r="N15" s="29">
        <f t="shared" si="6"/>
        <v>115008207</v>
      </c>
    </row>
    <row r="16" spans="1:14" ht="15" customHeight="1" x14ac:dyDescent="0.25">
      <c r="A16" s="32" t="s">
        <v>27</v>
      </c>
      <c r="B16" s="33" t="s">
        <v>28</v>
      </c>
      <c r="C16" s="18">
        <f t="shared" si="5"/>
        <v>4837014</v>
      </c>
      <c r="D16" s="19">
        <v>946778</v>
      </c>
      <c r="E16" s="22">
        <f>SUM(Kiadás!E15)</f>
        <v>5783792</v>
      </c>
      <c r="F16" s="18">
        <f>SUM(H16)-G16</f>
        <v>5070500</v>
      </c>
      <c r="G16" s="19">
        <v>0</v>
      </c>
      <c r="H16" s="22">
        <f>SUM(Kiadás!H15)</f>
        <v>5070500</v>
      </c>
      <c r="I16" s="18">
        <f t="shared" si="4"/>
        <v>5402023</v>
      </c>
      <c r="J16" s="19">
        <v>0</v>
      </c>
      <c r="K16" s="22">
        <f>SUM(Kiadás!K15)</f>
        <v>5402023</v>
      </c>
      <c r="L16" s="18">
        <f>SUM(C16+I16+F16)</f>
        <v>15309537</v>
      </c>
      <c r="M16" s="21">
        <f>SUM(D16+J16+G16)</f>
        <v>946778</v>
      </c>
      <c r="N16" s="22">
        <f>SUM(E16+K16+H16)</f>
        <v>16256315</v>
      </c>
    </row>
    <row r="17" spans="1:14" s="25" customFormat="1" ht="15" customHeight="1" x14ac:dyDescent="0.25">
      <c r="A17" s="181" t="s">
        <v>29</v>
      </c>
      <c r="B17" s="182"/>
      <c r="C17" s="27">
        <f>SUM(C16)</f>
        <v>4837014</v>
      </c>
      <c r="D17" s="28">
        <f>SUM(D16)</f>
        <v>946778</v>
      </c>
      <c r="E17" s="29">
        <f t="shared" ref="E17:N17" si="7">SUM(E16)</f>
        <v>5783792</v>
      </c>
      <c r="F17" s="30">
        <f t="shared" si="7"/>
        <v>5070500</v>
      </c>
      <c r="G17" s="31">
        <f t="shared" si="7"/>
        <v>0</v>
      </c>
      <c r="H17" s="29">
        <f t="shared" si="7"/>
        <v>5070500</v>
      </c>
      <c r="I17" s="30">
        <f t="shared" si="7"/>
        <v>5402023</v>
      </c>
      <c r="J17" s="31">
        <f t="shared" si="7"/>
        <v>0</v>
      </c>
      <c r="K17" s="29">
        <f t="shared" si="7"/>
        <v>5402023</v>
      </c>
      <c r="L17" s="30">
        <f t="shared" si="7"/>
        <v>15309537</v>
      </c>
      <c r="M17" s="28">
        <f t="shared" si="7"/>
        <v>946778</v>
      </c>
      <c r="N17" s="29">
        <f t="shared" si="7"/>
        <v>16256315</v>
      </c>
    </row>
    <row r="18" spans="1:14" ht="15" customHeight="1" x14ac:dyDescent="0.25">
      <c r="A18" s="23" t="s">
        <v>30</v>
      </c>
      <c r="B18" s="24" t="s">
        <v>31</v>
      </c>
      <c r="C18" s="18">
        <f t="shared" si="5"/>
        <v>0</v>
      </c>
      <c r="D18" s="19">
        <v>0</v>
      </c>
      <c r="E18" s="22">
        <f>SUM(Kiadás!E17)</f>
        <v>0</v>
      </c>
      <c r="F18" s="18">
        <f t="shared" ref="F18:F41" si="8">SUM(H18)-G18</f>
        <v>57305</v>
      </c>
      <c r="G18" s="19">
        <v>0</v>
      </c>
      <c r="H18" s="22">
        <f>SUM(Kiadás!H17)</f>
        <v>57305</v>
      </c>
      <c r="I18" s="18">
        <f t="shared" si="4"/>
        <v>60408</v>
      </c>
      <c r="J18" s="19">
        <v>0</v>
      </c>
      <c r="K18" s="22">
        <f>SUM(Kiadás!K17)</f>
        <v>60408</v>
      </c>
      <c r="L18" s="18">
        <f t="shared" ref="L18:L34" si="9">SUM(C18+I18+F18)</f>
        <v>117713</v>
      </c>
      <c r="M18" s="21">
        <f t="shared" ref="M18:M34" si="10">SUM(D18+J18+G18)</f>
        <v>0</v>
      </c>
      <c r="N18" s="22">
        <f t="shared" ref="N18:N34" si="11">SUM(E18+K18+H18)</f>
        <v>117713</v>
      </c>
    </row>
    <row r="19" spans="1:14" ht="15" customHeight="1" x14ac:dyDescent="0.25">
      <c r="A19" s="23" t="s">
        <v>32</v>
      </c>
      <c r="B19" s="24" t="s">
        <v>33</v>
      </c>
      <c r="C19" s="18">
        <f t="shared" si="5"/>
        <v>3566210</v>
      </c>
      <c r="D19" s="19">
        <v>111781</v>
      </c>
      <c r="E19" s="22">
        <f>SUM(Kiadás!E18)</f>
        <v>3677991</v>
      </c>
      <c r="F19" s="18">
        <f t="shared" si="8"/>
        <v>1139465</v>
      </c>
      <c r="G19" s="19">
        <v>0</v>
      </c>
      <c r="H19" s="22">
        <f>SUM(Kiadás!H18)</f>
        <v>1139465</v>
      </c>
      <c r="I19" s="18">
        <f t="shared" si="4"/>
        <v>1047156</v>
      </c>
      <c r="J19" s="19">
        <v>0</v>
      </c>
      <c r="K19" s="22">
        <f>SUM(Kiadás!K18)</f>
        <v>1047156</v>
      </c>
      <c r="L19" s="18">
        <f t="shared" si="9"/>
        <v>5752831</v>
      </c>
      <c r="M19" s="21">
        <f t="shared" si="10"/>
        <v>111781</v>
      </c>
      <c r="N19" s="22">
        <f t="shared" si="11"/>
        <v>5864612</v>
      </c>
    </row>
    <row r="20" spans="1:14" ht="15" customHeight="1" x14ac:dyDescent="0.25">
      <c r="A20" s="23" t="s">
        <v>34</v>
      </c>
      <c r="B20" s="24" t="s">
        <v>35</v>
      </c>
      <c r="C20" s="18">
        <f t="shared" si="5"/>
        <v>1114505</v>
      </c>
      <c r="D20" s="19">
        <v>0</v>
      </c>
      <c r="E20" s="22">
        <f>SUM(Kiadás!E19)</f>
        <v>1114505</v>
      </c>
      <c r="F20" s="18">
        <f t="shared" si="8"/>
        <v>88596</v>
      </c>
      <c r="G20" s="19">
        <v>0</v>
      </c>
      <c r="H20" s="22">
        <f>SUM(Kiadás!H19)</f>
        <v>88596</v>
      </c>
      <c r="I20" s="18">
        <f t="shared" si="4"/>
        <v>252654</v>
      </c>
      <c r="J20" s="19">
        <v>0</v>
      </c>
      <c r="K20" s="22">
        <f>SUM(Kiadás!K19)</f>
        <v>252654</v>
      </c>
      <c r="L20" s="18">
        <f t="shared" si="9"/>
        <v>1455755</v>
      </c>
      <c r="M20" s="21">
        <f t="shared" si="10"/>
        <v>0</v>
      </c>
      <c r="N20" s="22">
        <f t="shared" si="11"/>
        <v>1455755</v>
      </c>
    </row>
    <row r="21" spans="1:14" ht="15" customHeight="1" x14ac:dyDescent="0.25">
      <c r="A21" s="23" t="s">
        <v>36</v>
      </c>
      <c r="B21" s="24" t="s">
        <v>37</v>
      </c>
      <c r="C21" s="18">
        <f t="shared" si="5"/>
        <v>111649</v>
      </c>
      <c r="D21" s="19">
        <v>0</v>
      </c>
      <c r="E21" s="22">
        <f>SUM(Kiadás!E20)</f>
        <v>111649</v>
      </c>
      <c r="F21" s="18">
        <f t="shared" si="8"/>
        <v>80844</v>
      </c>
      <c r="G21" s="19">
        <v>0</v>
      </c>
      <c r="H21" s="22">
        <f>SUM(Kiadás!H20)</f>
        <v>80844</v>
      </c>
      <c r="I21" s="18">
        <f t="shared" si="4"/>
        <v>185797</v>
      </c>
      <c r="J21" s="19">
        <v>0</v>
      </c>
      <c r="K21" s="22">
        <f>SUM(Kiadás!K20)</f>
        <v>185797</v>
      </c>
      <c r="L21" s="18">
        <f t="shared" si="9"/>
        <v>378290</v>
      </c>
      <c r="M21" s="21">
        <f t="shared" si="10"/>
        <v>0</v>
      </c>
      <c r="N21" s="22">
        <f t="shared" si="11"/>
        <v>378290</v>
      </c>
    </row>
    <row r="22" spans="1:14" ht="15" customHeight="1" x14ac:dyDescent="0.25">
      <c r="A22" s="23" t="s">
        <v>205</v>
      </c>
      <c r="B22" s="24" t="s">
        <v>206</v>
      </c>
      <c r="C22" s="18">
        <f t="shared" si="5"/>
        <v>4389939</v>
      </c>
      <c r="D22" s="19">
        <v>0</v>
      </c>
      <c r="E22" s="22">
        <f>SUM(Kiadás!E21)</f>
        <v>4389939</v>
      </c>
      <c r="F22" s="18">
        <f t="shared" si="8"/>
        <v>90002</v>
      </c>
      <c r="G22" s="19">
        <v>0</v>
      </c>
      <c r="H22" s="22">
        <f>SUM(Kiadás!H21)</f>
        <v>90002</v>
      </c>
      <c r="I22" s="18">
        <f t="shared" si="4"/>
        <v>2598910</v>
      </c>
      <c r="J22" s="19">
        <v>0</v>
      </c>
      <c r="K22" s="22">
        <f>SUM(Kiadás!K21)</f>
        <v>2598910</v>
      </c>
      <c r="L22" s="18">
        <f t="shared" si="9"/>
        <v>7078851</v>
      </c>
      <c r="M22" s="21">
        <f t="shared" si="10"/>
        <v>0</v>
      </c>
      <c r="N22" s="22">
        <f t="shared" si="11"/>
        <v>7078851</v>
      </c>
    </row>
    <row r="23" spans="1:14" ht="15" customHeight="1" x14ac:dyDescent="0.25">
      <c r="A23" s="23" t="s">
        <v>207</v>
      </c>
      <c r="B23" s="24" t="s">
        <v>208</v>
      </c>
      <c r="C23" s="18">
        <f t="shared" si="5"/>
        <v>2746822</v>
      </c>
      <c r="D23" s="19">
        <v>0</v>
      </c>
      <c r="E23" s="22">
        <f>SUM(Kiadás!E22)</f>
        <v>2746822</v>
      </c>
      <c r="F23" s="18">
        <f t="shared" si="8"/>
        <v>1527854</v>
      </c>
      <c r="G23" s="19">
        <v>0</v>
      </c>
      <c r="H23" s="22">
        <f>SUM(Kiadás!H22)</f>
        <v>1527854</v>
      </c>
      <c r="I23" s="18">
        <f t="shared" si="4"/>
        <v>0</v>
      </c>
      <c r="J23" s="19">
        <v>0</v>
      </c>
      <c r="K23" s="22">
        <f>SUM(Kiadás!K22)</f>
        <v>0</v>
      </c>
      <c r="L23" s="18">
        <f t="shared" si="9"/>
        <v>4274676</v>
      </c>
      <c r="M23" s="21">
        <f t="shared" si="10"/>
        <v>0</v>
      </c>
      <c r="N23" s="22">
        <f t="shared" si="11"/>
        <v>4274676</v>
      </c>
    </row>
    <row r="24" spans="1:14" ht="15" customHeight="1" x14ac:dyDescent="0.25">
      <c r="A24" s="23" t="s">
        <v>209</v>
      </c>
      <c r="B24" s="24" t="s">
        <v>215</v>
      </c>
      <c r="C24" s="18">
        <f t="shared" si="5"/>
        <v>320322</v>
      </c>
      <c r="D24" s="19">
        <v>0</v>
      </c>
      <c r="E24" s="22">
        <f>SUM(Kiadás!E23)</f>
        <v>320322</v>
      </c>
      <c r="F24" s="18">
        <f t="shared" si="8"/>
        <v>162231</v>
      </c>
      <c r="G24" s="19">
        <v>0</v>
      </c>
      <c r="H24" s="22">
        <f>SUM(Kiadás!H23)</f>
        <v>162231</v>
      </c>
      <c r="I24" s="18">
        <f t="shared" si="4"/>
        <v>16624</v>
      </c>
      <c r="J24" s="19">
        <v>0</v>
      </c>
      <c r="K24" s="22">
        <f>SUM(Kiadás!K23)</f>
        <v>16624</v>
      </c>
      <c r="L24" s="18">
        <f t="shared" si="9"/>
        <v>499177</v>
      </c>
      <c r="M24" s="21">
        <f t="shared" si="10"/>
        <v>0</v>
      </c>
      <c r="N24" s="22">
        <f t="shared" si="11"/>
        <v>499177</v>
      </c>
    </row>
    <row r="25" spans="1:14" ht="15" customHeight="1" x14ac:dyDescent="0.25">
      <c r="A25" s="23" t="s">
        <v>38</v>
      </c>
      <c r="B25" s="24" t="s">
        <v>39</v>
      </c>
      <c r="C25" s="18">
        <f t="shared" si="5"/>
        <v>8541703</v>
      </c>
      <c r="D25" s="19">
        <v>0</v>
      </c>
      <c r="E25" s="22">
        <f>SUM(Kiadás!E24)</f>
        <v>8541703</v>
      </c>
      <c r="F25" s="18">
        <f t="shared" si="8"/>
        <v>8148908</v>
      </c>
      <c r="G25" s="19">
        <v>0</v>
      </c>
      <c r="H25" s="22">
        <f>SUM(Kiadás!H24)</f>
        <v>8148908</v>
      </c>
      <c r="I25" s="18">
        <f t="shared" si="4"/>
        <v>7150415</v>
      </c>
      <c r="J25" s="19">
        <v>0</v>
      </c>
      <c r="K25" s="22">
        <f>SUM(Kiadás!K24)</f>
        <v>7150415</v>
      </c>
      <c r="L25" s="18">
        <f t="shared" si="9"/>
        <v>23841026</v>
      </c>
      <c r="M25" s="21">
        <f t="shared" si="10"/>
        <v>0</v>
      </c>
      <c r="N25" s="22">
        <f t="shared" si="11"/>
        <v>23841026</v>
      </c>
    </row>
    <row r="26" spans="1:14" ht="15" customHeight="1" x14ac:dyDescent="0.25">
      <c r="A26" s="23" t="s">
        <v>190</v>
      </c>
      <c r="B26" s="24" t="s">
        <v>217</v>
      </c>
      <c r="C26" s="18">
        <f t="shared" si="5"/>
        <v>84400</v>
      </c>
      <c r="D26" s="19">
        <v>0</v>
      </c>
      <c r="E26" s="22">
        <f>SUM(Kiadás!E25)</f>
        <v>84400</v>
      </c>
      <c r="F26" s="18">
        <f t="shared" si="8"/>
        <v>0</v>
      </c>
      <c r="G26" s="19">
        <v>0</v>
      </c>
      <c r="H26" s="22">
        <f>SUM(Kiadás!H25)</f>
        <v>0</v>
      </c>
      <c r="I26" s="18">
        <f t="shared" si="4"/>
        <v>0</v>
      </c>
      <c r="J26" s="19">
        <v>0</v>
      </c>
      <c r="K26" s="22">
        <f>SUM(Kiadás!K25)</f>
        <v>0</v>
      </c>
      <c r="L26" s="18">
        <f t="shared" si="9"/>
        <v>84400</v>
      </c>
      <c r="M26" s="21">
        <f t="shared" si="10"/>
        <v>0</v>
      </c>
      <c r="N26" s="22">
        <f t="shared" si="11"/>
        <v>84400</v>
      </c>
    </row>
    <row r="27" spans="1:14" ht="15" customHeight="1" x14ac:dyDescent="0.25">
      <c r="A27" s="23" t="s">
        <v>40</v>
      </c>
      <c r="B27" s="24" t="s">
        <v>41</v>
      </c>
      <c r="C27" s="18">
        <f t="shared" si="5"/>
        <v>1021063</v>
      </c>
      <c r="D27" s="19">
        <v>0</v>
      </c>
      <c r="E27" s="22">
        <f>SUM(Kiadás!E26)</f>
        <v>1021063</v>
      </c>
      <c r="F27" s="18">
        <f t="shared" si="8"/>
        <v>236598</v>
      </c>
      <c r="G27" s="19">
        <v>0</v>
      </c>
      <c r="H27" s="22">
        <f>SUM(Kiadás!H26)</f>
        <v>236598</v>
      </c>
      <c r="I27" s="18">
        <f t="shared" si="4"/>
        <v>12300</v>
      </c>
      <c r="J27" s="19">
        <v>0</v>
      </c>
      <c r="K27" s="22">
        <f>SUM(Kiadás!K26)</f>
        <v>12300</v>
      </c>
      <c r="L27" s="18">
        <f t="shared" si="9"/>
        <v>1269961</v>
      </c>
      <c r="M27" s="21">
        <f t="shared" si="10"/>
        <v>0</v>
      </c>
      <c r="N27" s="22">
        <f t="shared" si="11"/>
        <v>1269961</v>
      </c>
    </row>
    <row r="28" spans="1:14" ht="15" customHeight="1" x14ac:dyDescent="0.25">
      <c r="A28" s="23" t="s">
        <v>42</v>
      </c>
      <c r="B28" s="24" t="s">
        <v>43</v>
      </c>
      <c r="C28" s="18">
        <f t="shared" si="5"/>
        <v>461333</v>
      </c>
      <c r="D28" s="19">
        <v>0</v>
      </c>
      <c r="E28" s="22">
        <f>SUM(Kiadás!E27)</f>
        <v>461333</v>
      </c>
      <c r="F28" s="18">
        <f t="shared" si="8"/>
        <v>134300</v>
      </c>
      <c r="G28" s="19">
        <v>0</v>
      </c>
      <c r="H28" s="22">
        <f>SUM(Kiadás!H27)</f>
        <v>134300</v>
      </c>
      <c r="I28" s="18">
        <f t="shared" si="4"/>
        <v>150000</v>
      </c>
      <c r="J28" s="19">
        <v>0</v>
      </c>
      <c r="K28" s="22">
        <f>SUM(Kiadás!K27)</f>
        <v>150000</v>
      </c>
      <c r="L28" s="18">
        <f t="shared" si="9"/>
        <v>745633</v>
      </c>
      <c r="M28" s="21">
        <f t="shared" si="10"/>
        <v>0</v>
      </c>
      <c r="N28" s="22">
        <f t="shared" si="11"/>
        <v>745633</v>
      </c>
    </row>
    <row r="29" spans="1:14" ht="15" customHeight="1" x14ac:dyDescent="0.25">
      <c r="A29" s="23" t="s">
        <v>44</v>
      </c>
      <c r="B29" s="24" t="s">
        <v>45</v>
      </c>
      <c r="C29" s="18">
        <f t="shared" si="5"/>
        <v>7304850</v>
      </c>
      <c r="D29" s="19">
        <v>3370062</v>
      </c>
      <c r="E29" s="22">
        <f>SUM(Kiadás!E28)</f>
        <v>10674912</v>
      </c>
      <c r="F29" s="18">
        <f t="shared" si="8"/>
        <v>950144</v>
      </c>
      <c r="G29" s="19">
        <v>0</v>
      </c>
      <c r="H29" s="22">
        <f>SUM(Kiadás!H28)</f>
        <v>950144</v>
      </c>
      <c r="I29" s="18">
        <f t="shared" si="4"/>
        <v>973874</v>
      </c>
      <c r="J29" s="19">
        <v>0</v>
      </c>
      <c r="K29" s="22">
        <f>SUM(Kiadás!K28)</f>
        <v>973874</v>
      </c>
      <c r="L29" s="18">
        <f t="shared" si="9"/>
        <v>9228868</v>
      </c>
      <c r="M29" s="21">
        <f t="shared" si="10"/>
        <v>3370062</v>
      </c>
      <c r="N29" s="22">
        <f t="shared" si="11"/>
        <v>12598930</v>
      </c>
    </row>
    <row r="30" spans="1:14" ht="15" customHeight="1" x14ac:dyDescent="0.25">
      <c r="A30" s="23" t="s">
        <v>46</v>
      </c>
      <c r="B30" s="24" t="s">
        <v>47</v>
      </c>
      <c r="C30" s="18">
        <f t="shared" si="5"/>
        <v>540333</v>
      </c>
      <c r="D30" s="19">
        <v>0</v>
      </c>
      <c r="E30" s="22">
        <f>SUM(Kiadás!E29)</f>
        <v>540333</v>
      </c>
      <c r="F30" s="18">
        <f t="shared" si="8"/>
        <v>5355</v>
      </c>
      <c r="G30" s="19">
        <v>0</v>
      </c>
      <c r="H30" s="22">
        <f>SUM(Kiadás!H29)</f>
        <v>5355</v>
      </c>
      <c r="I30" s="18">
        <f t="shared" si="4"/>
        <v>73953</v>
      </c>
      <c r="J30" s="19">
        <v>0</v>
      </c>
      <c r="K30" s="22">
        <f>SUM(Kiadás!K29)</f>
        <v>73953</v>
      </c>
      <c r="L30" s="18">
        <f t="shared" si="9"/>
        <v>619641</v>
      </c>
      <c r="M30" s="21">
        <f t="shared" si="10"/>
        <v>0</v>
      </c>
      <c r="N30" s="22">
        <f t="shared" si="11"/>
        <v>619641</v>
      </c>
    </row>
    <row r="31" spans="1:14" ht="15" customHeight="1" x14ac:dyDescent="0.25">
      <c r="A31" s="23" t="s">
        <v>48</v>
      </c>
      <c r="B31" s="24" t="s">
        <v>49</v>
      </c>
      <c r="C31" s="18">
        <f t="shared" si="5"/>
        <v>6283291</v>
      </c>
      <c r="D31" s="19">
        <v>337448</v>
      </c>
      <c r="E31" s="22">
        <f>SUM(Kiadás!E30)</f>
        <v>6620739</v>
      </c>
      <c r="F31" s="18">
        <f t="shared" si="8"/>
        <v>3054942</v>
      </c>
      <c r="G31" s="19">
        <v>0</v>
      </c>
      <c r="H31" s="22">
        <f>SUM(Kiadás!H30)</f>
        <v>3054942</v>
      </c>
      <c r="I31" s="18">
        <f t="shared" si="4"/>
        <v>2937986</v>
      </c>
      <c r="J31" s="19">
        <v>0</v>
      </c>
      <c r="K31" s="22">
        <f>SUM(Kiadás!K30)</f>
        <v>2937986</v>
      </c>
      <c r="L31" s="18">
        <f t="shared" si="9"/>
        <v>12276219</v>
      </c>
      <c r="M31" s="21">
        <f t="shared" si="10"/>
        <v>337448</v>
      </c>
      <c r="N31" s="22">
        <f t="shared" si="11"/>
        <v>12613667</v>
      </c>
    </row>
    <row r="32" spans="1:14" ht="15" customHeight="1" x14ac:dyDescent="0.25">
      <c r="A32" s="23" t="s">
        <v>50</v>
      </c>
      <c r="B32" s="24" t="s">
        <v>51</v>
      </c>
      <c r="C32" s="18">
        <f t="shared" si="5"/>
        <v>74531</v>
      </c>
      <c r="D32" s="19">
        <v>0</v>
      </c>
      <c r="E32" s="22">
        <f>SUM(Kiadás!E31)</f>
        <v>74531</v>
      </c>
      <c r="F32" s="18">
        <f t="shared" si="8"/>
        <v>0</v>
      </c>
      <c r="G32" s="19">
        <v>0</v>
      </c>
      <c r="H32" s="22">
        <f>SUM(Kiadás!H31)</f>
        <v>0</v>
      </c>
      <c r="I32" s="18">
        <f t="shared" si="4"/>
        <v>0</v>
      </c>
      <c r="J32" s="19">
        <v>0</v>
      </c>
      <c r="K32" s="22">
        <f>SUM(Kiadás!K31)</f>
        <v>0</v>
      </c>
      <c r="L32" s="18">
        <f t="shared" si="9"/>
        <v>74531</v>
      </c>
      <c r="M32" s="21">
        <f t="shared" si="10"/>
        <v>0</v>
      </c>
      <c r="N32" s="22">
        <f t="shared" si="11"/>
        <v>74531</v>
      </c>
    </row>
    <row r="33" spans="1:14" ht="15" customHeight="1" x14ac:dyDescent="0.25">
      <c r="A33" s="23" t="s">
        <v>192</v>
      </c>
      <c r="B33" s="24" t="s">
        <v>193</v>
      </c>
      <c r="C33" s="18">
        <f t="shared" si="5"/>
        <v>16898</v>
      </c>
      <c r="D33" s="19">
        <v>0</v>
      </c>
      <c r="E33" s="22">
        <f>SUM(Kiadás!E32)</f>
        <v>16898</v>
      </c>
      <c r="F33" s="18">
        <f t="shared" si="8"/>
        <v>0</v>
      </c>
      <c r="G33" s="19">
        <v>0</v>
      </c>
      <c r="H33" s="22">
        <f>SUM(Kiadás!H32)</f>
        <v>0</v>
      </c>
      <c r="I33" s="18">
        <f t="shared" si="4"/>
        <v>0</v>
      </c>
      <c r="J33" s="19">
        <v>0</v>
      </c>
      <c r="K33" s="22">
        <f>SUM(Kiadás!K32)</f>
        <v>0</v>
      </c>
      <c r="L33" s="18">
        <f t="shared" si="9"/>
        <v>16898</v>
      </c>
      <c r="M33" s="21">
        <f t="shared" si="10"/>
        <v>0</v>
      </c>
      <c r="N33" s="22">
        <f t="shared" si="11"/>
        <v>16898</v>
      </c>
    </row>
    <row r="34" spans="1:14" ht="15" customHeight="1" x14ac:dyDescent="0.25">
      <c r="A34" s="23" t="s">
        <v>52</v>
      </c>
      <c r="B34" s="24" t="s">
        <v>53</v>
      </c>
      <c r="C34" s="18">
        <f t="shared" si="5"/>
        <v>516204</v>
      </c>
      <c r="D34" s="19">
        <v>157535</v>
      </c>
      <c r="E34" s="22">
        <f>SUM(Kiadás!E33)</f>
        <v>673739</v>
      </c>
      <c r="F34" s="18">
        <f t="shared" si="8"/>
        <v>18097</v>
      </c>
      <c r="G34" s="19">
        <v>0</v>
      </c>
      <c r="H34" s="22">
        <f>SUM(Kiadás!H33)</f>
        <v>18097</v>
      </c>
      <c r="I34" s="18">
        <f t="shared" si="4"/>
        <v>47925</v>
      </c>
      <c r="J34" s="19">
        <v>0</v>
      </c>
      <c r="K34" s="22">
        <f>SUM(Kiadás!K33)</f>
        <v>47925</v>
      </c>
      <c r="L34" s="18">
        <f t="shared" si="9"/>
        <v>582226</v>
      </c>
      <c r="M34" s="21">
        <f t="shared" si="10"/>
        <v>157535</v>
      </c>
      <c r="N34" s="22">
        <f t="shared" si="11"/>
        <v>739761</v>
      </c>
    </row>
    <row r="35" spans="1:14" s="25" customFormat="1" ht="15" customHeight="1" x14ac:dyDescent="0.25">
      <c r="A35" s="181" t="s">
        <v>54</v>
      </c>
      <c r="B35" s="182"/>
      <c r="C35" s="27">
        <f t="shared" ref="C35:N35" si="12">SUM(C18:C34)</f>
        <v>37094053</v>
      </c>
      <c r="D35" s="28">
        <f t="shared" si="12"/>
        <v>3976826</v>
      </c>
      <c r="E35" s="29">
        <f t="shared" si="12"/>
        <v>41070879</v>
      </c>
      <c r="F35" s="30">
        <f t="shared" si="12"/>
        <v>15694641</v>
      </c>
      <c r="G35" s="31">
        <f t="shared" si="12"/>
        <v>0</v>
      </c>
      <c r="H35" s="29">
        <f t="shared" si="12"/>
        <v>15694641</v>
      </c>
      <c r="I35" s="30">
        <f t="shared" si="12"/>
        <v>15508002</v>
      </c>
      <c r="J35" s="31">
        <f t="shared" si="12"/>
        <v>0</v>
      </c>
      <c r="K35" s="29">
        <f t="shared" si="12"/>
        <v>15508002</v>
      </c>
      <c r="L35" s="30">
        <f t="shared" si="12"/>
        <v>68296696</v>
      </c>
      <c r="M35" s="28">
        <f t="shared" si="12"/>
        <v>3976826</v>
      </c>
      <c r="N35" s="29">
        <f t="shared" si="12"/>
        <v>72273522</v>
      </c>
    </row>
    <row r="36" spans="1:14" ht="15" customHeight="1" x14ac:dyDescent="0.25">
      <c r="A36" s="23" t="s">
        <v>55</v>
      </c>
      <c r="B36" s="24" t="s">
        <v>56</v>
      </c>
      <c r="C36" s="18">
        <f t="shared" si="5"/>
        <v>2474500</v>
      </c>
      <c r="D36" s="19">
        <v>2540754</v>
      </c>
      <c r="E36" s="22">
        <f>SUM(Kiadás!E35)</f>
        <v>5015254</v>
      </c>
      <c r="F36" s="18">
        <v>0</v>
      </c>
      <c r="G36" s="19">
        <v>0</v>
      </c>
      <c r="H36" s="22">
        <f>SUM(Kiadás!H35)</f>
        <v>0</v>
      </c>
      <c r="I36" s="18">
        <f t="shared" si="4"/>
        <v>0</v>
      </c>
      <c r="J36" s="19">
        <v>0</v>
      </c>
      <c r="K36" s="22">
        <f>SUM(Kiadás!K35)</f>
        <v>0</v>
      </c>
      <c r="L36" s="18">
        <f>SUM(C36+I36+F36)</f>
        <v>2474500</v>
      </c>
      <c r="M36" s="21">
        <f>SUM(D36+J36+G36)</f>
        <v>2540754</v>
      </c>
      <c r="N36" s="22">
        <f>SUM(E36+K36+H36)</f>
        <v>5015254</v>
      </c>
    </row>
    <row r="37" spans="1:14" s="25" customFormat="1" ht="15" customHeight="1" x14ac:dyDescent="0.25">
      <c r="A37" s="181" t="s">
        <v>57</v>
      </c>
      <c r="B37" s="182"/>
      <c r="C37" s="27">
        <f>SUM(C36:C36)</f>
        <v>2474500</v>
      </c>
      <c r="D37" s="28">
        <f>SUM(D36:D36)</f>
        <v>2540754</v>
      </c>
      <c r="E37" s="29">
        <f>SUM(E36:E36)</f>
        <v>5015254</v>
      </c>
      <c r="F37" s="30">
        <v>0</v>
      </c>
      <c r="G37" s="31">
        <v>0</v>
      </c>
      <c r="H37" s="29">
        <f>SUM(H36:H36)</f>
        <v>0</v>
      </c>
      <c r="I37" s="30">
        <v>0</v>
      </c>
      <c r="J37" s="31">
        <v>0</v>
      </c>
      <c r="K37" s="29">
        <f>SUM(K36:K36)</f>
        <v>0</v>
      </c>
      <c r="L37" s="30">
        <f>SUM(L36:L36)</f>
        <v>2474500</v>
      </c>
      <c r="M37" s="28">
        <f>SUM(M36:M36)</f>
        <v>2540754</v>
      </c>
      <c r="N37" s="29">
        <f>SUM(N36:N36)</f>
        <v>5015254</v>
      </c>
    </row>
    <row r="38" spans="1:14" ht="15" customHeight="1" x14ac:dyDescent="0.25">
      <c r="A38" s="23" t="s">
        <v>58</v>
      </c>
      <c r="B38" s="24" t="s">
        <v>59</v>
      </c>
      <c r="C38" s="18">
        <f t="shared" si="5"/>
        <v>62250</v>
      </c>
      <c r="D38" s="19">
        <v>0</v>
      </c>
      <c r="E38" s="22">
        <f>SUM(Kiadás!E37)</f>
        <v>62250</v>
      </c>
      <c r="F38" s="18">
        <f t="shared" si="8"/>
        <v>0</v>
      </c>
      <c r="G38" s="19">
        <v>0</v>
      </c>
      <c r="H38" s="22">
        <f>SUM(Kiadás!H37)</f>
        <v>0</v>
      </c>
      <c r="I38" s="18">
        <f t="shared" si="4"/>
        <v>0</v>
      </c>
      <c r="J38" s="19">
        <v>0</v>
      </c>
      <c r="K38" s="22">
        <f>SUM(Kiadás!K37)</f>
        <v>0</v>
      </c>
      <c r="L38" s="18">
        <f t="shared" ref="L38:N41" si="13">SUM(C38+I38+F38)</f>
        <v>62250</v>
      </c>
      <c r="M38" s="21">
        <f t="shared" si="13"/>
        <v>0</v>
      </c>
      <c r="N38" s="22">
        <f t="shared" si="13"/>
        <v>62250</v>
      </c>
    </row>
    <row r="39" spans="1:14" ht="15" customHeight="1" x14ac:dyDescent="0.25">
      <c r="A39" s="23" t="s">
        <v>60</v>
      </c>
      <c r="B39" s="24" t="s">
        <v>61</v>
      </c>
      <c r="C39" s="18">
        <f t="shared" si="5"/>
        <v>203000</v>
      </c>
      <c r="D39" s="19">
        <v>0</v>
      </c>
      <c r="E39" s="22">
        <f>SUM(Kiadás!E38)</f>
        <v>203000</v>
      </c>
      <c r="F39" s="18">
        <f t="shared" si="8"/>
        <v>0</v>
      </c>
      <c r="G39" s="19">
        <v>0</v>
      </c>
      <c r="H39" s="22">
        <f>SUM(Kiadás!H38)</f>
        <v>0</v>
      </c>
      <c r="I39" s="18">
        <f t="shared" si="4"/>
        <v>0</v>
      </c>
      <c r="J39" s="19">
        <v>0</v>
      </c>
      <c r="K39" s="22">
        <f>SUM(Kiadás!K38)</f>
        <v>0</v>
      </c>
      <c r="L39" s="18">
        <f t="shared" si="13"/>
        <v>203000</v>
      </c>
      <c r="M39" s="21">
        <f t="shared" si="13"/>
        <v>0</v>
      </c>
      <c r="N39" s="22">
        <f t="shared" si="13"/>
        <v>203000</v>
      </c>
    </row>
    <row r="40" spans="1:14" s="25" customFormat="1" ht="15" customHeight="1" x14ac:dyDescent="0.2">
      <c r="A40" s="23" t="s">
        <v>62</v>
      </c>
      <c r="B40" s="24" t="s">
        <v>63</v>
      </c>
      <c r="C40" s="18">
        <f t="shared" si="5"/>
        <v>1316693</v>
      </c>
      <c r="D40" s="19">
        <v>0</v>
      </c>
      <c r="E40" s="22">
        <f>SUM(Kiadás!E39)</f>
        <v>1316693</v>
      </c>
      <c r="F40" s="18">
        <f t="shared" si="8"/>
        <v>0</v>
      </c>
      <c r="G40" s="19">
        <v>0</v>
      </c>
      <c r="H40" s="22">
        <f>SUM(Kiadás!H39)</f>
        <v>0</v>
      </c>
      <c r="I40" s="18">
        <f t="shared" si="4"/>
        <v>0</v>
      </c>
      <c r="J40" s="19">
        <v>0</v>
      </c>
      <c r="K40" s="22">
        <f>SUM(Kiadás!K39)</f>
        <v>0</v>
      </c>
      <c r="L40" s="18">
        <f t="shared" si="13"/>
        <v>1316693</v>
      </c>
      <c r="M40" s="21">
        <f t="shared" si="13"/>
        <v>0</v>
      </c>
      <c r="N40" s="22">
        <f t="shared" si="13"/>
        <v>1316693</v>
      </c>
    </row>
    <row r="41" spans="1:14" ht="15" customHeight="1" x14ac:dyDescent="0.25">
      <c r="A41" s="23" t="s">
        <v>64</v>
      </c>
      <c r="B41" s="24" t="s">
        <v>65</v>
      </c>
      <c r="C41" s="18">
        <f t="shared" si="5"/>
        <v>0</v>
      </c>
      <c r="D41" s="19">
        <v>0</v>
      </c>
      <c r="E41" s="22">
        <f>SUM(Kiadás!E40)</f>
        <v>0</v>
      </c>
      <c r="F41" s="18">
        <f t="shared" si="8"/>
        <v>0</v>
      </c>
      <c r="G41" s="19">
        <v>0</v>
      </c>
      <c r="H41" s="22">
        <f>SUM(Kiadás!H40)</f>
        <v>0</v>
      </c>
      <c r="I41" s="18">
        <f t="shared" si="4"/>
        <v>0</v>
      </c>
      <c r="J41" s="19">
        <v>0</v>
      </c>
      <c r="K41" s="22">
        <f>SUM(Kiadás!K40)</f>
        <v>0</v>
      </c>
      <c r="L41" s="18">
        <f t="shared" si="13"/>
        <v>0</v>
      </c>
      <c r="M41" s="21">
        <f t="shared" si="13"/>
        <v>0</v>
      </c>
      <c r="N41" s="22">
        <f t="shared" si="13"/>
        <v>0</v>
      </c>
    </row>
    <row r="42" spans="1:14" s="25" customFormat="1" ht="15" customHeight="1" thickBot="1" x14ac:dyDescent="0.3">
      <c r="A42" s="197" t="s">
        <v>66</v>
      </c>
      <c r="B42" s="198"/>
      <c r="C42" s="36">
        <f>SUM(C38:C41)</f>
        <v>1581943</v>
      </c>
      <c r="D42" s="37">
        <f>SUM(D38:D41)</f>
        <v>0</v>
      </c>
      <c r="E42" s="38">
        <f>SUM(E38:E41)</f>
        <v>1581943</v>
      </c>
      <c r="F42" s="36">
        <v>0</v>
      </c>
      <c r="G42" s="37">
        <v>0</v>
      </c>
      <c r="H42" s="38">
        <f>SUM(H38:H41)</f>
        <v>0</v>
      </c>
      <c r="I42" s="36">
        <v>0</v>
      </c>
      <c r="J42" s="37">
        <v>0</v>
      </c>
      <c r="K42" s="38">
        <f>SUM(K38:K41)</f>
        <v>0</v>
      </c>
      <c r="L42" s="39">
        <f>SUM(L38:L41)</f>
        <v>1581943</v>
      </c>
      <c r="M42" s="40">
        <f>SUM(M38:M41)</f>
        <v>0</v>
      </c>
      <c r="N42" s="38">
        <f>SUM(N38:N41)</f>
        <v>1581943</v>
      </c>
    </row>
    <row r="43" spans="1:14" s="25" customFormat="1" ht="15" customHeight="1" thickBot="1" x14ac:dyDescent="0.3">
      <c r="A43" s="189" t="s">
        <v>67</v>
      </c>
      <c r="B43" s="190"/>
      <c r="C43" s="41">
        <f t="shared" ref="C43:N43" si="14">SUM(C15)+C17+C35+C37+C42</f>
        <v>83695223</v>
      </c>
      <c r="D43" s="42">
        <f t="shared" si="14"/>
        <v>10583716</v>
      </c>
      <c r="E43" s="43">
        <f t="shared" si="14"/>
        <v>94278939</v>
      </c>
      <c r="F43" s="41">
        <f t="shared" si="14"/>
        <v>56765651</v>
      </c>
      <c r="G43" s="44">
        <f t="shared" si="14"/>
        <v>0</v>
      </c>
      <c r="H43" s="43">
        <f t="shared" si="14"/>
        <v>56765651</v>
      </c>
      <c r="I43" s="41">
        <f t="shared" si="14"/>
        <v>59090651</v>
      </c>
      <c r="J43" s="44">
        <f t="shared" si="14"/>
        <v>0</v>
      </c>
      <c r="K43" s="43">
        <f t="shared" si="14"/>
        <v>59090651</v>
      </c>
      <c r="L43" s="41">
        <f t="shared" si="14"/>
        <v>199551525</v>
      </c>
      <c r="M43" s="44">
        <f t="shared" si="14"/>
        <v>10583716</v>
      </c>
      <c r="N43" s="43">
        <f t="shared" si="14"/>
        <v>210135241</v>
      </c>
    </row>
    <row r="44" spans="1:14" ht="15" customHeight="1" x14ac:dyDescent="0.25">
      <c r="A44" s="11" t="s">
        <v>183</v>
      </c>
      <c r="B44" s="12" t="s">
        <v>211</v>
      </c>
      <c r="C44" s="18">
        <f t="shared" ref="C44:C54" si="15">SUM(E44)-D44</f>
        <v>172102</v>
      </c>
      <c r="D44" s="45">
        <v>0</v>
      </c>
      <c r="E44" s="22">
        <f>SUM(Kiadás!E43)</f>
        <v>172102</v>
      </c>
      <c r="F44" s="18">
        <v>0</v>
      </c>
      <c r="G44" s="45">
        <v>0</v>
      </c>
      <c r="H44" s="45">
        <v>0</v>
      </c>
      <c r="I44" s="18">
        <v>0</v>
      </c>
      <c r="J44" s="45">
        <v>0</v>
      </c>
      <c r="K44" s="45">
        <v>0</v>
      </c>
      <c r="L44" s="18">
        <f t="shared" ref="L44:N48" si="16">SUM(C44+I44+F44)</f>
        <v>172102</v>
      </c>
      <c r="M44" s="21">
        <f t="shared" si="16"/>
        <v>0</v>
      </c>
      <c r="N44" s="22">
        <f t="shared" si="16"/>
        <v>172102</v>
      </c>
    </row>
    <row r="45" spans="1:14" ht="15" customHeight="1" x14ac:dyDescent="0.25">
      <c r="A45" s="11" t="s">
        <v>68</v>
      </c>
      <c r="B45" s="12" t="s">
        <v>69</v>
      </c>
      <c r="C45" s="18">
        <f t="shared" si="15"/>
        <v>87350482</v>
      </c>
      <c r="D45" s="45">
        <v>0</v>
      </c>
      <c r="E45" s="22">
        <f>SUM(Kiadás!E44)</f>
        <v>87350482</v>
      </c>
      <c r="F45" s="18">
        <f t="shared" ref="F45:F52" si="17">SUM(H45)-G45</f>
        <v>0</v>
      </c>
      <c r="G45" s="45">
        <v>0</v>
      </c>
      <c r="H45" s="22">
        <f>SUM(Kiadás!H43)</f>
        <v>0</v>
      </c>
      <c r="I45" s="18">
        <f t="shared" ref="I45:I52" si="18">SUM(K45)-J45</f>
        <v>0</v>
      </c>
      <c r="J45" s="45">
        <v>0</v>
      </c>
      <c r="K45" s="22">
        <f>SUM(Kiadás!K43)</f>
        <v>0</v>
      </c>
      <c r="L45" s="18">
        <f t="shared" si="16"/>
        <v>87350482</v>
      </c>
      <c r="M45" s="21">
        <f t="shared" si="16"/>
        <v>0</v>
      </c>
      <c r="N45" s="22">
        <f t="shared" si="16"/>
        <v>87350482</v>
      </c>
    </row>
    <row r="46" spans="1:14" ht="15" customHeight="1" x14ac:dyDescent="0.25">
      <c r="A46" s="23" t="s">
        <v>70</v>
      </c>
      <c r="B46" s="24" t="s">
        <v>71</v>
      </c>
      <c r="C46" s="18">
        <f t="shared" si="15"/>
        <v>352669</v>
      </c>
      <c r="D46" s="19">
        <v>0</v>
      </c>
      <c r="E46" s="22">
        <f>SUM(Kiadás!E45)</f>
        <v>352669</v>
      </c>
      <c r="F46" s="18">
        <f t="shared" si="17"/>
        <v>0</v>
      </c>
      <c r="G46" s="19">
        <v>0</v>
      </c>
      <c r="H46" s="22">
        <f>SUM(Kiadás!H45)</f>
        <v>0</v>
      </c>
      <c r="I46" s="18">
        <f t="shared" si="18"/>
        <v>0</v>
      </c>
      <c r="J46" s="19">
        <v>0</v>
      </c>
      <c r="K46" s="22">
        <f>SUM(Kiadás!K45)</f>
        <v>0</v>
      </c>
      <c r="L46" s="18">
        <f t="shared" si="16"/>
        <v>352669</v>
      </c>
      <c r="M46" s="21">
        <f t="shared" si="16"/>
        <v>0</v>
      </c>
      <c r="N46" s="22">
        <f t="shared" si="16"/>
        <v>352669</v>
      </c>
    </row>
    <row r="47" spans="1:14" s="25" customFormat="1" ht="15" customHeight="1" x14ac:dyDescent="0.2">
      <c r="A47" s="23" t="s">
        <v>72</v>
      </c>
      <c r="B47" s="24" t="s">
        <v>73</v>
      </c>
      <c r="C47" s="18">
        <f t="shared" si="15"/>
        <v>8345884</v>
      </c>
      <c r="D47" s="19">
        <v>0</v>
      </c>
      <c r="E47" s="22">
        <f>SUM(Kiadás!E46)</f>
        <v>8345884</v>
      </c>
      <c r="F47" s="18">
        <f t="shared" si="17"/>
        <v>225717</v>
      </c>
      <c r="G47" s="19">
        <v>0</v>
      </c>
      <c r="H47" s="22">
        <f>SUM(Kiadás!H46)</f>
        <v>225717</v>
      </c>
      <c r="I47" s="18">
        <f t="shared" si="18"/>
        <v>392958</v>
      </c>
      <c r="J47" s="19">
        <v>0</v>
      </c>
      <c r="K47" s="22">
        <f>SUM(Kiadás!K46)</f>
        <v>392958</v>
      </c>
      <c r="L47" s="18">
        <f t="shared" si="16"/>
        <v>8964559</v>
      </c>
      <c r="M47" s="21">
        <f t="shared" si="16"/>
        <v>0</v>
      </c>
      <c r="N47" s="22">
        <f t="shared" si="16"/>
        <v>8964559</v>
      </c>
    </row>
    <row r="48" spans="1:14" ht="15" customHeight="1" x14ac:dyDescent="0.25">
      <c r="A48" s="23" t="s">
        <v>74</v>
      </c>
      <c r="B48" s="24" t="s">
        <v>75</v>
      </c>
      <c r="C48" s="18">
        <f t="shared" si="15"/>
        <v>24710920</v>
      </c>
      <c r="D48" s="19">
        <v>0</v>
      </c>
      <c r="E48" s="22">
        <f>SUM(Kiadás!E47)</f>
        <v>24710920</v>
      </c>
      <c r="F48" s="18">
        <f t="shared" si="17"/>
        <v>60943</v>
      </c>
      <c r="G48" s="19">
        <v>0</v>
      </c>
      <c r="H48" s="22">
        <f>SUM(Kiadás!H47)</f>
        <v>60943</v>
      </c>
      <c r="I48" s="18">
        <f t="shared" si="18"/>
        <v>106098</v>
      </c>
      <c r="J48" s="19">
        <v>0</v>
      </c>
      <c r="K48" s="22">
        <f>SUM(Kiadás!K47)</f>
        <v>106098</v>
      </c>
      <c r="L48" s="18">
        <f t="shared" si="16"/>
        <v>24877961</v>
      </c>
      <c r="M48" s="21">
        <f t="shared" si="16"/>
        <v>0</v>
      </c>
      <c r="N48" s="22">
        <f t="shared" si="16"/>
        <v>24877961</v>
      </c>
    </row>
    <row r="49" spans="1:14" s="25" customFormat="1" ht="15" customHeight="1" x14ac:dyDescent="0.25">
      <c r="A49" s="197" t="s">
        <v>76</v>
      </c>
      <c r="B49" s="198"/>
      <c r="C49" s="36">
        <f>SUM(C44:C48)</f>
        <v>120932057</v>
      </c>
      <c r="D49" s="37">
        <f>SUM(D45:D48)</f>
        <v>0</v>
      </c>
      <c r="E49" s="38">
        <f>SUM(E44:E48)</f>
        <v>120932057</v>
      </c>
      <c r="F49" s="36">
        <f>SUM(F45:F48)</f>
        <v>286660</v>
      </c>
      <c r="G49" s="37">
        <f>SUM(G45:G48)</f>
        <v>0</v>
      </c>
      <c r="H49" s="38">
        <f>SUM(H46:H48)</f>
        <v>286660</v>
      </c>
      <c r="I49" s="36">
        <f>SUM(I44:I48)</f>
        <v>499056</v>
      </c>
      <c r="J49" s="37">
        <f>SUM(J45:J48)</f>
        <v>0</v>
      </c>
      <c r="K49" s="38">
        <f>SUM(K46:K48)</f>
        <v>499056</v>
      </c>
      <c r="L49" s="39">
        <f>SUM(L44:L48)</f>
        <v>121717773</v>
      </c>
      <c r="M49" s="40">
        <f>SUM(M44:M48)</f>
        <v>0</v>
      </c>
      <c r="N49" s="38">
        <f>SUM(N44:N48)</f>
        <v>121717773</v>
      </c>
    </row>
    <row r="50" spans="1:14" s="25" customFormat="1" ht="15" customHeight="1" x14ac:dyDescent="0.2">
      <c r="A50" s="23" t="s">
        <v>194</v>
      </c>
      <c r="B50" s="24" t="s">
        <v>195</v>
      </c>
      <c r="C50" s="18">
        <f t="shared" si="15"/>
        <v>2417981</v>
      </c>
      <c r="D50" s="19">
        <v>0</v>
      </c>
      <c r="E50" s="22">
        <f>SUM(Kiadás!E49)</f>
        <v>2417981</v>
      </c>
      <c r="F50" s="18">
        <f t="shared" si="17"/>
        <v>0</v>
      </c>
      <c r="G50" s="19">
        <v>0</v>
      </c>
      <c r="H50" s="22">
        <f>SUM(Kiadás!H49)</f>
        <v>0</v>
      </c>
      <c r="I50" s="18">
        <f t="shared" si="18"/>
        <v>0</v>
      </c>
      <c r="J50" s="19">
        <v>0</v>
      </c>
      <c r="K50" s="22">
        <f>SUM(Kiadás!K49)</f>
        <v>0</v>
      </c>
      <c r="L50" s="18">
        <f t="shared" ref="L50:N52" si="19">SUM(C50+I50+F50)</f>
        <v>2417981</v>
      </c>
      <c r="M50" s="21">
        <v>0</v>
      </c>
      <c r="N50" s="22">
        <f t="shared" si="19"/>
        <v>2417981</v>
      </c>
    </row>
    <row r="51" spans="1:14" s="25" customFormat="1" ht="15" customHeight="1" x14ac:dyDescent="0.2">
      <c r="A51" s="23" t="s">
        <v>77</v>
      </c>
      <c r="B51" s="24" t="s">
        <v>78</v>
      </c>
      <c r="C51" s="18">
        <f t="shared" si="15"/>
        <v>113000</v>
      </c>
      <c r="D51" s="19">
        <v>0</v>
      </c>
      <c r="E51" s="22">
        <f>SUM(Kiadás!E50)</f>
        <v>113000</v>
      </c>
      <c r="F51" s="18">
        <f t="shared" si="17"/>
        <v>0</v>
      </c>
      <c r="G51" s="19">
        <v>0</v>
      </c>
      <c r="H51" s="22">
        <f>SUM(Kiadás!H50)</f>
        <v>0</v>
      </c>
      <c r="I51" s="18">
        <f t="shared" si="18"/>
        <v>0</v>
      </c>
      <c r="J51" s="19">
        <v>0</v>
      </c>
      <c r="K51" s="22">
        <f>SUM(Kiadás!K50)</f>
        <v>0</v>
      </c>
      <c r="L51" s="18">
        <f t="shared" si="19"/>
        <v>113000</v>
      </c>
      <c r="M51" s="21">
        <f t="shared" si="19"/>
        <v>0</v>
      </c>
      <c r="N51" s="22">
        <f t="shared" si="19"/>
        <v>113000</v>
      </c>
    </row>
    <row r="52" spans="1:14" ht="15" customHeight="1" x14ac:dyDescent="0.25">
      <c r="A52" s="23" t="s">
        <v>79</v>
      </c>
      <c r="B52" s="24" t="s">
        <v>80</v>
      </c>
      <c r="C52" s="18">
        <f t="shared" si="15"/>
        <v>683364</v>
      </c>
      <c r="D52" s="19">
        <v>0</v>
      </c>
      <c r="E52" s="22">
        <f>SUM(Kiadás!E51)</f>
        <v>683364</v>
      </c>
      <c r="F52" s="18">
        <f t="shared" si="17"/>
        <v>0</v>
      </c>
      <c r="G52" s="19">
        <v>0</v>
      </c>
      <c r="H52" s="22">
        <f>SUM(Kiadás!H51)</f>
        <v>0</v>
      </c>
      <c r="I52" s="18">
        <f t="shared" si="18"/>
        <v>0</v>
      </c>
      <c r="J52" s="19">
        <v>0</v>
      </c>
      <c r="K52" s="22">
        <f>SUM(Kiadás!K51)</f>
        <v>0</v>
      </c>
      <c r="L52" s="18">
        <f t="shared" si="19"/>
        <v>683364</v>
      </c>
      <c r="M52" s="21">
        <f t="shared" si="19"/>
        <v>0</v>
      </c>
      <c r="N52" s="22">
        <f t="shared" si="19"/>
        <v>683364</v>
      </c>
    </row>
    <row r="53" spans="1:14" s="25" customFormat="1" ht="15" customHeight="1" x14ac:dyDescent="0.25">
      <c r="A53" s="181" t="s">
        <v>81</v>
      </c>
      <c r="B53" s="182"/>
      <c r="C53" s="30">
        <f>SUM(C50:C52)</f>
        <v>3214345</v>
      </c>
      <c r="D53" s="31">
        <f>SUM(D50:D52)</f>
        <v>0</v>
      </c>
      <c r="E53" s="29">
        <f>SUM(E50:E52)</f>
        <v>3214345</v>
      </c>
      <c r="F53" s="30">
        <f t="shared" ref="F53:H53" si="20">SUM(F51:F52)</f>
        <v>0</v>
      </c>
      <c r="G53" s="31">
        <f t="shared" si="20"/>
        <v>0</v>
      </c>
      <c r="H53" s="29">
        <f t="shared" si="20"/>
        <v>0</v>
      </c>
      <c r="I53" s="30">
        <v>0</v>
      </c>
      <c r="J53" s="31">
        <v>0</v>
      </c>
      <c r="K53" s="29">
        <f>SUM(K51:K52)</f>
        <v>0</v>
      </c>
      <c r="L53" s="30">
        <f>SUM(L50:L52)</f>
        <v>3214345</v>
      </c>
      <c r="M53" s="46">
        <f>SUM(M51:M52)</f>
        <v>0</v>
      </c>
      <c r="N53" s="47">
        <f>SUM(N50:N52)</f>
        <v>3214345</v>
      </c>
    </row>
    <row r="54" spans="1:14" ht="15" customHeight="1" x14ac:dyDescent="0.25">
      <c r="A54" s="60" t="s">
        <v>184</v>
      </c>
      <c r="B54" s="61" t="s">
        <v>185</v>
      </c>
      <c r="C54" s="18">
        <f t="shared" si="15"/>
        <v>400000</v>
      </c>
      <c r="D54" s="63">
        <v>0</v>
      </c>
      <c r="E54" s="22">
        <f>SUM(Kiadás!E54)</f>
        <v>400000</v>
      </c>
      <c r="F54" s="62">
        <v>0</v>
      </c>
      <c r="G54" s="63">
        <v>0</v>
      </c>
      <c r="H54" s="22">
        <f>SUM(Kiadás!H54)</f>
        <v>0</v>
      </c>
      <c r="I54" s="62">
        <v>0</v>
      </c>
      <c r="J54" s="63">
        <v>0</v>
      </c>
      <c r="K54" s="22">
        <f>SUM(Kiadás!K54)</f>
        <v>0</v>
      </c>
      <c r="L54" s="18">
        <f t="shared" ref="L54:N54" si="21">SUM(C54+I54+F54)</f>
        <v>400000</v>
      </c>
      <c r="M54" s="21">
        <f t="shared" si="21"/>
        <v>0</v>
      </c>
      <c r="N54" s="22">
        <f t="shared" si="21"/>
        <v>400000</v>
      </c>
    </row>
    <row r="55" spans="1:14" s="25" customFormat="1" ht="15" customHeight="1" thickBot="1" x14ac:dyDescent="0.3">
      <c r="A55" s="197" t="s">
        <v>82</v>
      </c>
      <c r="B55" s="198"/>
      <c r="C55" s="36">
        <f>SUM(C54:C54)</f>
        <v>400000</v>
      </c>
      <c r="D55" s="37">
        <f>SUM(D54)</f>
        <v>0</v>
      </c>
      <c r="E55" s="38">
        <f>SUM(E54:E54)</f>
        <v>400000</v>
      </c>
      <c r="F55" s="36">
        <f>SUM(F54)</f>
        <v>0</v>
      </c>
      <c r="G55" s="37">
        <v>0</v>
      </c>
      <c r="H55" s="38">
        <f>SUM(H54)</f>
        <v>0</v>
      </c>
      <c r="I55" s="36">
        <v>0</v>
      </c>
      <c r="J55" s="37">
        <v>0</v>
      </c>
      <c r="K55" s="38">
        <f>SUM(K54)</f>
        <v>0</v>
      </c>
      <c r="L55" s="39">
        <f>SUM(L54)</f>
        <v>400000</v>
      </c>
      <c r="M55" s="40">
        <f>SUM(M54)</f>
        <v>0</v>
      </c>
      <c r="N55" s="38">
        <f>SUM(N54:N54)</f>
        <v>400000</v>
      </c>
    </row>
    <row r="56" spans="1:14" ht="15" customHeight="1" thickBot="1" x14ac:dyDescent="0.3">
      <c r="A56" s="183" t="s">
        <v>83</v>
      </c>
      <c r="B56" s="184"/>
      <c r="C56" s="48">
        <f>SUM(C49)+C53+C55</f>
        <v>124546402</v>
      </c>
      <c r="D56" s="49">
        <f>SUM(D49)+D53+D55</f>
        <v>0</v>
      </c>
      <c r="E56" s="50">
        <f>SUM(E49)+E53+E55</f>
        <v>124546402</v>
      </c>
      <c r="F56" s="48">
        <f>SUM(F49+F53+F55)</f>
        <v>286660</v>
      </c>
      <c r="G56" s="51">
        <f>SUM(G49+G53+G55)</f>
        <v>0</v>
      </c>
      <c r="H56" s="52">
        <f>SUM(H49+H53+H55)</f>
        <v>286660</v>
      </c>
      <c r="I56" s="48">
        <v>0</v>
      </c>
      <c r="J56" s="49">
        <v>0</v>
      </c>
      <c r="K56" s="50">
        <f>SUM(K49)+K53+K55</f>
        <v>499056</v>
      </c>
      <c r="L56" s="48">
        <f>SUM(L49)+L53+L55</f>
        <v>125332118</v>
      </c>
      <c r="M56" s="51">
        <f>SUM(M49)+M53+M55</f>
        <v>0</v>
      </c>
      <c r="N56" s="52">
        <f>SUM(N49)+N53+N55</f>
        <v>125332118</v>
      </c>
    </row>
    <row r="57" spans="1:14" ht="15" customHeight="1" thickTop="1" thickBot="1" x14ac:dyDescent="0.3">
      <c r="A57" s="185" t="s">
        <v>84</v>
      </c>
      <c r="B57" s="186"/>
      <c r="C57" s="53">
        <f t="shared" ref="C57:H57" si="22">SUM(C43)+C56</f>
        <v>208241625</v>
      </c>
      <c r="D57" s="54">
        <f t="shared" si="22"/>
        <v>10583716</v>
      </c>
      <c r="E57" s="55">
        <f t="shared" si="22"/>
        <v>218825341</v>
      </c>
      <c r="F57" s="53">
        <f t="shared" si="22"/>
        <v>57052311</v>
      </c>
      <c r="G57" s="57">
        <f t="shared" si="22"/>
        <v>0</v>
      </c>
      <c r="H57" s="56">
        <f t="shared" si="22"/>
        <v>57052311</v>
      </c>
      <c r="I57" s="53">
        <v>0</v>
      </c>
      <c r="J57" s="54">
        <v>0</v>
      </c>
      <c r="K57" s="55">
        <f>SUM(K43)+K56</f>
        <v>59589707</v>
      </c>
      <c r="L57" s="53">
        <f>SUM(L43)+L56</f>
        <v>324883643</v>
      </c>
      <c r="M57" s="57">
        <f>SUM(M43)+M56</f>
        <v>10583716</v>
      </c>
      <c r="N57" s="56">
        <f>SUM(N43)+N56</f>
        <v>335467359</v>
      </c>
    </row>
    <row r="58" spans="1:14" s="25" customFormat="1" ht="15" customHeight="1" thickTop="1" x14ac:dyDescent="0.2">
      <c r="A58" s="11" t="s">
        <v>85</v>
      </c>
      <c r="B58" s="12" t="s">
        <v>86</v>
      </c>
      <c r="C58" s="18">
        <f t="shared" ref="C58:C59" si="23">SUM(E58)-D58</f>
        <v>5121562</v>
      </c>
      <c r="D58" s="45">
        <v>0</v>
      </c>
      <c r="E58" s="22">
        <f>SUM(Kiadás!E58)</f>
        <v>5121562</v>
      </c>
      <c r="F58" s="18">
        <f t="shared" ref="F58:F59" si="24">SUM(H58)-G58</f>
        <v>0</v>
      </c>
      <c r="G58" s="45">
        <v>0</v>
      </c>
      <c r="H58" s="22">
        <f>SUM(Kiadás!H58)</f>
        <v>0</v>
      </c>
      <c r="I58" s="18">
        <f t="shared" ref="I58:I59" si="25">SUM(K58)-J58</f>
        <v>0</v>
      </c>
      <c r="J58" s="45">
        <v>0</v>
      </c>
      <c r="K58" s="22">
        <f>SUM(Kiadás!K58)</f>
        <v>0</v>
      </c>
      <c r="L58" s="18">
        <f t="shared" ref="L58:N59" si="26">SUM(C58+I58+F58)</f>
        <v>5121562</v>
      </c>
      <c r="M58" s="21">
        <f t="shared" si="26"/>
        <v>0</v>
      </c>
      <c r="N58" s="22">
        <f t="shared" si="26"/>
        <v>5121562</v>
      </c>
    </row>
    <row r="59" spans="1:14" s="25" customFormat="1" ht="15" customHeight="1" x14ac:dyDescent="0.2">
      <c r="A59" s="60" t="s">
        <v>87</v>
      </c>
      <c r="B59" s="61" t="s">
        <v>88</v>
      </c>
      <c r="C59" s="18">
        <f t="shared" si="23"/>
        <v>110502807</v>
      </c>
      <c r="D59" s="63">
        <v>0</v>
      </c>
      <c r="E59" s="22">
        <f>SUM(Kiadás!E59)</f>
        <v>110502807</v>
      </c>
      <c r="F59" s="18">
        <f t="shared" si="24"/>
        <v>0</v>
      </c>
      <c r="G59" s="63">
        <v>0</v>
      </c>
      <c r="H59" s="22">
        <f>SUM(Kiadás!H59)</f>
        <v>0</v>
      </c>
      <c r="I59" s="18">
        <f t="shared" si="25"/>
        <v>0</v>
      </c>
      <c r="J59" s="63">
        <v>0</v>
      </c>
      <c r="K59" s="22">
        <f>SUM(Kiadás!K59)</f>
        <v>0</v>
      </c>
      <c r="L59" s="18">
        <f t="shared" si="26"/>
        <v>110502807</v>
      </c>
      <c r="M59" s="21">
        <f t="shared" si="26"/>
        <v>0</v>
      </c>
      <c r="N59" s="22">
        <f t="shared" si="26"/>
        <v>110502807</v>
      </c>
    </row>
    <row r="60" spans="1:14" s="25" customFormat="1" ht="15" customHeight="1" thickBot="1" x14ac:dyDescent="0.3">
      <c r="A60" s="187" t="s">
        <v>89</v>
      </c>
      <c r="B60" s="188"/>
      <c r="C60" s="65">
        <f>SUM(C58:C59)</f>
        <v>115624369</v>
      </c>
      <c r="D60" s="66">
        <f>SUM(D58:D59)</f>
        <v>0</v>
      </c>
      <c r="E60" s="67">
        <f t="shared" ref="E60" si="27">SUM(E58:E59)</f>
        <v>115624369</v>
      </c>
      <c r="F60" s="65">
        <f t="shared" ref="F60:K60" si="28">SUM(F58:F59)</f>
        <v>0</v>
      </c>
      <c r="G60" s="66">
        <f t="shared" si="28"/>
        <v>0</v>
      </c>
      <c r="H60" s="67">
        <f t="shared" si="28"/>
        <v>0</v>
      </c>
      <c r="I60" s="65">
        <f t="shared" si="28"/>
        <v>0</v>
      </c>
      <c r="J60" s="66">
        <v>0</v>
      </c>
      <c r="K60" s="67">
        <f t="shared" si="28"/>
        <v>0</v>
      </c>
      <c r="L60" s="65">
        <f>SUM(L58:L59)</f>
        <v>115624369</v>
      </c>
      <c r="M60" s="68">
        <f>SUM(M58:M59)</f>
        <v>0</v>
      </c>
      <c r="N60" s="67">
        <f>SUM(N58:N59)</f>
        <v>115624369</v>
      </c>
    </row>
    <row r="61" spans="1:14" s="25" customFormat="1" ht="15" customHeight="1" thickTop="1" thickBot="1" x14ac:dyDescent="0.3">
      <c r="A61" s="177" t="s">
        <v>90</v>
      </c>
      <c r="B61" s="178"/>
      <c r="C61" s="69">
        <f t="shared" ref="C61:H61" si="29">SUM(C60)</f>
        <v>115624369</v>
      </c>
      <c r="D61" s="70">
        <f t="shared" si="29"/>
        <v>0</v>
      </c>
      <c r="E61" s="71">
        <f t="shared" si="29"/>
        <v>115624369</v>
      </c>
      <c r="F61" s="69">
        <f t="shared" si="29"/>
        <v>0</v>
      </c>
      <c r="G61" s="72">
        <f t="shared" si="29"/>
        <v>0</v>
      </c>
      <c r="H61" s="71">
        <f t="shared" si="29"/>
        <v>0</v>
      </c>
      <c r="I61" s="69">
        <v>0</v>
      </c>
      <c r="J61" s="72">
        <v>0</v>
      </c>
      <c r="K61" s="71">
        <v>0</v>
      </c>
      <c r="L61" s="69">
        <f>SUM(L60)</f>
        <v>115624369</v>
      </c>
      <c r="M61" s="70">
        <f>SUM(M60)</f>
        <v>0</v>
      </c>
      <c r="N61" s="71">
        <f>SUM(N60)</f>
        <v>115624369</v>
      </c>
    </row>
    <row r="62" spans="1:14" s="25" customFormat="1" ht="15" customHeight="1" thickTop="1" thickBot="1" x14ac:dyDescent="0.3">
      <c r="A62" s="179" t="s">
        <v>91</v>
      </c>
      <c r="B62" s="180"/>
      <c r="C62" s="73">
        <f t="shared" ref="C62:H62" si="30">SUM(C57)+C61</f>
        <v>323865994</v>
      </c>
      <c r="D62" s="74">
        <f t="shared" si="30"/>
        <v>10583716</v>
      </c>
      <c r="E62" s="75">
        <f t="shared" si="30"/>
        <v>334449710</v>
      </c>
      <c r="F62" s="73">
        <f t="shared" si="30"/>
        <v>57052311</v>
      </c>
      <c r="G62" s="74">
        <f t="shared" si="30"/>
        <v>0</v>
      </c>
      <c r="H62" s="75">
        <f t="shared" si="30"/>
        <v>57052311</v>
      </c>
      <c r="I62" s="73">
        <f>SUM(I15)+I17+I35+I37+I42+I49+I53+I55+I60</f>
        <v>59589707</v>
      </c>
      <c r="J62" s="74">
        <f>SUM(J15)+J17+J35+J37+J42+J49+J53+J55+J60</f>
        <v>0</v>
      </c>
      <c r="K62" s="74">
        <f>SUM(K15)+K17+K35+K37+K42+K49+K53+K55+K60</f>
        <v>59589707</v>
      </c>
      <c r="L62" s="73">
        <f>SUM(L57)+L61</f>
        <v>440508012</v>
      </c>
      <c r="M62" s="74">
        <f>SUM(M57)+M61</f>
        <v>10583716</v>
      </c>
      <c r="N62" s="75">
        <f>SUM(N57)+N61</f>
        <v>451091728</v>
      </c>
    </row>
    <row r="63" spans="1:14" ht="16.5" thickTop="1" x14ac:dyDescent="0.25"/>
  </sheetData>
  <mergeCells count="24">
    <mergeCell ref="A60:B60"/>
    <mergeCell ref="A61:B61"/>
    <mergeCell ref="A62:B62"/>
    <mergeCell ref="A43:B43"/>
    <mergeCell ref="A49:B49"/>
    <mergeCell ref="A53:B53"/>
    <mergeCell ref="A55:B55"/>
    <mergeCell ref="A56:B56"/>
    <mergeCell ref="A57:B57"/>
    <mergeCell ref="A42:B42"/>
    <mergeCell ref="A1:J1"/>
    <mergeCell ref="M1:N1"/>
    <mergeCell ref="A2:N2"/>
    <mergeCell ref="A3:N3"/>
    <mergeCell ref="A4:A5"/>
    <mergeCell ref="B4:B5"/>
    <mergeCell ref="C4:E4"/>
    <mergeCell ref="F4:H4"/>
    <mergeCell ref="I4:K4"/>
    <mergeCell ref="L4:N4"/>
    <mergeCell ref="A15:B15"/>
    <mergeCell ref="A17:B17"/>
    <mergeCell ref="A35:B35"/>
    <mergeCell ref="A37:B37"/>
  </mergeCells>
  <pageMargins left="0.78740157480314965" right="0.19685039370078741" top="0.19685039370078741" bottom="0.19685039370078741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1057B-8D2A-4483-B139-AA5854710CF0}">
  <dimension ref="A1:S11"/>
  <sheetViews>
    <sheetView topLeftCell="A4" workbookViewId="0">
      <selection activeCell="D21" sqref="D21"/>
    </sheetView>
  </sheetViews>
  <sheetFormatPr defaultRowHeight="15" x14ac:dyDescent="0.25"/>
  <cols>
    <col min="1" max="1" width="9.140625" style="118"/>
    <col min="2" max="2" width="45.5703125" style="118" customWidth="1"/>
    <col min="3" max="3" width="22.7109375" style="119" customWidth="1"/>
    <col min="4" max="4" width="22.7109375" style="118" customWidth="1"/>
    <col min="5" max="16384" width="9.140625" style="118"/>
  </cols>
  <sheetData>
    <row r="1" spans="1:19" x14ac:dyDescent="0.25">
      <c r="D1" s="119" t="s">
        <v>177</v>
      </c>
    </row>
    <row r="2" spans="1:19" ht="34.5" x14ac:dyDescent="0.3">
      <c r="A2" s="117"/>
      <c r="B2" s="1"/>
      <c r="C2" s="116"/>
      <c r="D2" s="2"/>
      <c r="E2" s="1"/>
      <c r="F2" s="2"/>
      <c r="G2" s="2"/>
      <c r="H2" s="2"/>
      <c r="I2" s="1"/>
      <c r="J2" s="2"/>
      <c r="K2" s="2"/>
      <c r="L2" s="2"/>
      <c r="M2" s="1"/>
      <c r="N2" s="2"/>
      <c r="O2" s="2"/>
      <c r="P2" s="2"/>
      <c r="Q2" s="1"/>
      <c r="R2" s="2"/>
      <c r="S2" s="2"/>
    </row>
    <row r="3" spans="1:19" ht="34.5" x14ac:dyDescent="0.25">
      <c r="A3" s="130"/>
      <c r="B3" s="200" t="s">
        <v>166</v>
      </c>
      <c r="C3" s="200"/>
      <c r="D3" s="200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3"/>
    </row>
    <row r="4" spans="1:19" ht="34.5" x14ac:dyDescent="0.25">
      <c r="A4" s="130"/>
      <c r="B4" s="200" t="s">
        <v>203</v>
      </c>
      <c r="C4" s="200"/>
      <c r="D4" s="200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3"/>
    </row>
    <row r="5" spans="1:19" ht="15.75" thickBot="1" x14ac:dyDescent="0.3"/>
    <row r="6" spans="1:19" ht="30.75" thickTop="1" x14ac:dyDescent="0.25">
      <c r="B6" s="120" t="s">
        <v>0</v>
      </c>
      <c r="C6" s="121" t="s">
        <v>167</v>
      </c>
      <c r="D6" s="121" t="s">
        <v>167</v>
      </c>
    </row>
    <row r="7" spans="1:19" ht="30" customHeight="1" x14ac:dyDescent="0.25">
      <c r="B7" s="122"/>
      <c r="C7" s="123" t="s">
        <v>198</v>
      </c>
      <c r="D7" s="123" t="s">
        <v>218</v>
      </c>
    </row>
    <row r="8" spans="1:19" x14ac:dyDescent="0.25">
      <c r="B8" s="124" t="s">
        <v>3</v>
      </c>
      <c r="C8" s="125">
        <v>7</v>
      </c>
      <c r="D8" s="125">
        <v>6</v>
      </c>
    </row>
    <row r="9" spans="1:19" x14ac:dyDescent="0.25">
      <c r="B9" s="126" t="s">
        <v>168</v>
      </c>
      <c r="C9" s="127">
        <v>7</v>
      </c>
      <c r="D9" s="127">
        <v>7</v>
      </c>
    </row>
    <row r="10" spans="1:19" ht="15.75" thickBot="1" x14ac:dyDescent="0.3">
      <c r="B10" s="128" t="s">
        <v>160</v>
      </c>
      <c r="C10" s="129">
        <v>8</v>
      </c>
      <c r="D10" s="129">
        <v>8</v>
      </c>
    </row>
    <row r="11" spans="1:19" ht="15.75" thickTop="1" x14ac:dyDescent="0.25"/>
  </sheetData>
  <mergeCells count="2">
    <mergeCell ref="B3:D3"/>
    <mergeCell ref="B4:D4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F2149-2F22-40F0-A605-46EF31B0AE72}">
  <dimension ref="A1:I17"/>
  <sheetViews>
    <sheetView tabSelected="1" workbookViewId="0">
      <selection activeCell="E11" sqref="E11"/>
    </sheetView>
  </sheetViews>
  <sheetFormatPr defaultRowHeight="15" x14ac:dyDescent="0.25"/>
  <cols>
    <col min="1" max="1" width="26" customWidth="1"/>
    <col min="2" max="9" width="13.7109375" customWidth="1"/>
  </cols>
  <sheetData>
    <row r="1" spans="1:9" s="118" customFormat="1" x14ac:dyDescent="0.25">
      <c r="D1" s="201" t="s">
        <v>178</v>
      </c>
      <c r="E1" s="201"/>
      <c r="F1" s="201"/>
      <c r="G1" s="201"/>
      <c r="H1" s="201"/>
      <c r="I1" s="201"/>
    </row>
    <row r="4" spans="1:9" ht="30.75" customHeight="1" x14ac:dyDescent="0.25">
      <c r="A4" s="202" t="s">
        <v>204</v>
      </c>
      <c r="B4" s="202"/>
      <c r="C4" s="202"/>
      <c r="D4" s="202"/>
      <c r="E4" s="202"/>
      <c r="F4" s="202"/>
      <c r="G4" s="202"/>
      <c r="H4" s="202"/>
    </row>
    <row r="5" spans="1:9" x14ac:dyDescent="0.25">
      <c r="A5" s="202"/>
      <c r="B5" s="202"/>
      <c r="C5" s="202"/>
      <c r="D5" s="202"/>
      <c r="E5" s="202"/>
      <c r="F5" s="202"/>
      <c r="G5" s="202"/>
      <c r="H5" s="202"/>
      <c r="I5" s="131"/>
    </row>
    <row r="7" spans="1:9" ht="15.75" thickBot="1" x14ac:dyDescent="0.3"/>
    <row r="8" spans="1:9" ht="57.75" customHeight="1" thickTop="1" x14ac:dyDescent="0.25">
      <c r="A8" s="203" t="s">
        <v>0</v>
      </c>
      <c r="B8" s="205" t="s">
        <v>3</v>
      </c>
      <c r="C8" s="206"/>
      <c r="D8" s="205" t="s">
        <v>169</v>
      </c>
      <c r="E8" s="206"/>
      <c r="F8" s="205" t="s">
        <v>161</v>
      </c>
      <c r="G8" s="206"/>
      <c r="H8" s="205" t="s">
        <v>6</v>
      </c>
      <c r="I8" s="206"/>
    </row>
    <row r="9" spans="1:9" ht="39" customHeight="1" x14ac:dyDescent="0.25">
      <c r="A9" s="204"/>
      <c r="B9" s="132" t="s">
        <v>199</v>
      </c>
      <c r="C9" s="133" t="s">
        <v>219</v>
      </c>
      <c r="D9" s="132" t="s">
        <v>199</v>
      </c>
      <c r="E9" s="133" t="s">
        <v>219</v>
      </c>
      <c r="F9" s="132" t="s">
        <v>199</v>
      </c>
      <c r="G9" s="133" t="s">
        <v>219</v>
      </c>
      <c r="H9" s="132" t="s">
        <v>199</v>
      </c>
      <c r="I9" s="133" t="s">
        <v>219</v>
      </c>
    </row>
    <row r="10" spans="1:9" s="141" customFormat="1" ht="22.5" customHeight="1" x14ac:dyDescent="0.25">
      <c r="A10" s="135" t="s">
        <v>170</v>
      </c>
      <c r="B10" s="134">
        <v>223762138</v>
      </c>
      <c r="C10" s="139">
        <f>SUM(Bevételek!E42)</f>
        <v>349650937</v>
      </c>
      <c r="D10" s="134">
        <v>270724</v>
      </c>
      <c r="E10" s="139">
        <f>SUM(Bevételek!H42)</f>
        <v>460837</v>
      </c>
      <c r="F10" s="134">
        <v>3015965</v>
      </c>
      <c r="G10" s="139">
        <f>SUM(Bevételek!K42)</f>
        <v>5622739</v>
      </c>
      <c r="H10" s="140">
        <f t="shared" ref="H10:I16" si="0">SUM(B10+D10+F10)</f>
        <v>227048827</v>
      </c>
      <c r="I10" s="139">
        <f t="shared" si="0"/>
        <v>355734513</v>
      </c>
    </row>
    <row r="11" spans="1:9" s="141" customFormat="1" ht="22.5" customHeight="1" thickBot="1" x14ac:dyDescent="0.3">
      <c r="A11" s="135" t="s">
        <v>171</v>
      </c>
      <c r="B11" s="134">
        <v>118211493</v>
      </c>
      <c r="C11" s="139">
        <f>SUM(Kiadás!E57)</f>
        <v>218825341</v>
      </c>
      <c r="D11" s="134">
        <v>48811646</v>
      </c>
      <c r="E11" s="139">
        <f>SUM(Kiadás!H57)</f>
        <v>57052311</v>
      </c>
      <c r="F11" s="134">
        <v>47687608</v>
      </c>
      <c r="G11" s="139">
        <f>SUM(Kiadás!K57)</f>
        <v>59589707</v>
      </c>
      <c r="H11" s="140">
        <f t="shared" si="0"/>
        <v>214710747</v>
      </c>
      <c r="I11" s="139">
        <f t="shared" si="0"/>
        <v>335467359</v>
      </c>
    </row>
    <row r="12" spans="1:9" s="142" customFormat="1" ht="31.5" customHeight="1" thickTop="1" thickBot="1" x14ac:dyDescent="0.3">
      <c r="A12" s="146" t="s">
        <v>172</v>
      </c>
      <c r="B12" s="147">
        <f t="shared" ref="B12:G12" si="1">SUM(B10)-B11</f>
        <v>105550645</v>
      </c>
      <c r="C12" s="148">
        <f t="shared" si="1"/>
        <v>130825596</v>
      </c>
      <c r="D12" s="147">
        <f t="shared" si="1"/>
        <v>-48540922</v>
      </c>
      <c r="E12" s="148">
        <f t="shared" si="1"/>
        <v>-56591474</v>
      </c>
      <c r="F12" s="147">
        <f t="shared" si="1"/>
        <v>-44671643</v>
      </c>
      <c r="G12" s="148">
        <f t="shared" si="1"/>
        <v>-53966968</v>
      </c>
      <c r="H12" s="147">
        <f t="shared" si="0"/>
        <v>12338080</v>
      </c>
      <c r="I12" s="148">
        <f t="shared" si="0"/>
        <v>20267154</v>
      </c>
    </row>
    <row r="13" spans="1:9" s="141" customFormat="1" ht="22.5" customHeight="1" thickTop="1" x14ac:dyDescent="0.25">
      <c r="A13" s="136" t="s">
        <v>173</v>
      </c>
      <c r="B13" s="134">
        <v>93464176</v>
      </c>
      <c r="C13" s="143">
        <f>SUM(Bevételek!E47)</f>
        <v>108527546</v>
      </c>
      <c r="D13" s="134">
        <v>48796279</v>
      </c>
      <c r="E13" s="143">
        <f>SUM(Bevételek!H47)</f>
        <v>56625107</v>
      </c>
      <c r="F13" s="134">
        <v>44936735</v>
      </c>
      <c r="G13" s="143">
        <f>SUM(Bevételek!K47)</f>
        <v>54398149</v>
      </c>
      <c r="H13" s="144">
        <f t="shared" si="0"/>
        <v>187197190</v>
      </c>
      <c r="I13" s="145">
        <f t="shared" si="0"/>
        <v>219550802</v>
      </c>
    </row>
    <row r="14" spans="1:9" s="141" customFormat="1" ht="22.5" customHeight="1" thickBot="1" x14ac:dyDescent="0.3">
      <c r="A14" s="135" t="s">
        <v>174</v>
      </c>
      <c r="B14" s="134">
        <v>96754560</v>
      </c>
      <c r="C14" s="139">
        <f>SUM(Kiadás!E61)</f>
        <v>115624369</v>
      </c>
      <c r="D14" s="134">
        <v>0</v>
      </c>
      <c r="E14" s="139">
        <v>0</v>
      </c>
      <c r="F14" s="134">
        <v>0</v>
      </c>
      <c r="G14" s="139">
        <f>SUM('[1]Teljesítési adatok'!N69)</f>
        <v>0</v>
      </c>
      <c r="H14" s="140">
        <f t="shared" si="0"/>
        <v>96754560</v>
      </c>
      <c r="I14" s="139">
        <f t="shared" si="0"/>
        <v>115624369</v>
      </c>
    </row>
    <row r="15" spans="1:9" s="138" customFormat="1" ht="31.5" customHeight="1" thickTop="1" thickBot="1" x14ac:dyDescent="0.3">
      <c r="A15" s="149" t="s">
        <v>175</v>
      </c>
      <c r="B15" s="150">
        <f t="shared" ref="B15:G15" si="2">SUM(B13)-B14</f>
        <v>-3290384</v>
      </c>
      <c r="C15" s="151">
        <f t="shared" si="2"/>
        <v>-7096823</v>
      </c>
      <c r="D15" s="150">
        <f t="shared" si="2"/>
        <v>48796279</v>
      </c>
      <c r="E15" s="151">
        <f t="shared" si="2"/>
        <v>56625107</v>
      </c>
      <c r="F15" s="150">
        <f t="shared" si="2"/>
        <v>44936735</v>
      </c>
      <c r="G15" s="151">
        <f t="shared" si="2"/>
        <v>54398149</v>
      </c>
      <c r="H15" s="150">
        <f t="shared" si="0"/>
        <v>90442630</v>
      </c>
      <c r="I15" s="151">
        <f t="shared" si="0"/>
        <v>103926433</v>
      </c>
    </row>
    <row r="16" spans="1:9" s="138" customFormat="1" ht="31.5" customHeight="1" thickTop="1" thickBot="1" x14ac:dyDescent="0.3">
      <c r="A16" s="152" t="s">
        <v>176</v>
      </c>
      <c r="B16" s="153">
        <f t="shared" ref="B16:G16" si="3">SUM(B12)+B15</f>
        <v>102260261</v>
      </c>
      <c r="C16" s="154">
        <f t="shared" si="3"/>
        <v>123728773</v>
      </c>
      <c r="D16" s="153">
        <f t="shared" si="3"/>
        <v>255357</v>
      </c>
      <c r="E16" s="154">
        <f t="shared" si="3"/>
        <v>33633</v>
      </c>
      <c r="F16" s="153">
        <f t="shared" si="3"/>
        <v>265092</v>
      </c>
      <c r="G16" s="154">
        <f t="shared" si="3"/>
        <v>431181</v>
      </c>
      <c r="H16" s="153">
        <f t="shared" si="0"/>
        <v>102780710</v>
      </c>
      <c r="I16" s="154">
        <f t="shared" si="0"/>
        <v>124193587</v>
      </c>
    </row>
    <row r="17" ht="15.75" thickTop="1" x14ac:dyDescent="0.25"/>
  </sheetData>
  <mergeCells count="8">
    <mergeCell ref="D1:I1"/>
    <mergeCell ref="A4:H4"/>
    <mergeCell ref="A5:H5"/>
    <mergeCell ref="A8:A9"/>
    <mergeCell ref="B8:C8"/>
    <mergeCell ref="D8:E8"/>
    <mergeCell ref="F8:G8"/>
    <mergeCell ref="H8:I8"/>
  </mergeCells>
  <pageMargins left="0.51181102362204722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6</vt:i4>
      </vt:variant>
      <vt:variant>
        <vt:lpstr>Névvel ellátott tartományok</vt:lpstr>
      </vt:variant>
      <vt:variant>
        <vt:i4>2</vt:i4>
      </vt:variant>
    </vt:vector>
  </HeadingPairs>
  <TitlesOfParts>
    <vt:vector size="8" baseType="lpstr">
      <vt:lpstr>Bevételek</vt:lpstr>
      <vt:lpstr>Kiadás</vt:lpstr>
      <vt:lpstr>Bev. köt.-önként</vt:lpstr>
      <vt:lpstr>Kiad. köt-önként</vt:lpstr>
      <vt:lpstr>Létszám</vt:lpstr>
      <vt:lpstr>Maradvány</vt:lpstr>
      <vt:lpstr>'Kiad. köt-önként'!Nyomtatási_cím</vt:lpstr>
      <vt:lpstr>Kiadás!Nyomtatási_cím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Zoltán</dc:creator>
  <cp:lastModifiedBy>Dobroczki Bernadett</cp:lastModifiedBy>
  <cp:lastPrinted>2024-05-09T07:49:56Z</cp:lastPrinted>
  <dcterms:created xsi:type="dcterms:W3CDTF">2020-07-07T10:31:04Z</dcterms:created>
  <dcterms:modified xsi:type="dcterms:W3CDTF">2024-05-09T13:56:01Z</dcterms:modified>
</cp:coreProperties>
</file>